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pivotCache/pivotCacheDefinition1.xml" ContentType="application/vnd.openxmlformats-officedocument.spreadsheetml.pivotCacheDefinition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BW\Onderhoud waterkeringen en watergangen\01 Maaien watergangen, keringen\02 Aanbestedingen, opdrachten\Trajectinformatie\2022\"/>
    </mc:Choice>
  </mc:AlternateContent>
  <xr:revisionPtr revIDLastSave="0" documentId="13_ncr:1_{F4081F0F-D5A4-4DFE-B542-F4767182DFD8}" xr6:coauthVersionLast="36" xr6:coauthVersionMax="36" xr10:uidLastSave="{00000000-0000-0000-0000-000000000000}"/>
  <bookViews>
    <workbookView xWindow="0" yWindow="0" windowWidth="21570" windowHeight="10275" xr2:uid="{CE1AA4C0-2BA0-4935-8B18-2F5C6072BE01}"/>
  </bookViews>
  <sheets>
    <sheet name="Blad2" sheetId="2" r:id="rId1"/>
    <sheet name="Blad1" sheetId="1" r:id="rId2"/>
  </sheets>
  <calcPr calcId="191029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2" i="1"/>
</calcChain>
</file>

<file path=xl/sharedStrings.xml><?xml version="1.0" encoding="utf-8"?>
<sst xmlns="http://schemas.openxmlformats.org/spreadsheetml/2006/main" count="2396" uniqueCount="241">
  <si>
    <t>ID_BUDGET</t>
  </si>
  <si>
    <t>ID_WERKPLAN</t>
  </si>
  <si>
    <t>ID_DETAIL</t>
  </si>
  <si>
    <t>ID_WERKORDER</t>
  </si>
  <si>
    <t>ID_UITVOERING</t>
  </si>
  <si>
    <t>ID_BEVROREN</t>
  </si>
  <si>
    <t>ID_DAGEN_GLOB</t>
  </si>
  <si>
    <t>ID_DAGEN_DETAIL</t>
  </si>
  <si>
    <t>GisratioID</t>
  </si>
  <si>
    <t>Maatregel</t>
  </si>
  <si>
    <t>Status</t>
  </si>
  <si>
    <t>Planperiode</t>
  </si>
  <si>
    <t>Toelichting Maatregel</t>
  </si>
  <si>
    <t>Opmerking gepland</t>
  </si>
  <si>
    <t>Machinecode</t>
  </si>
  <si>
    <t>Eenheid</t>
  </si>
  <si>
    <t>Jaar</t>
  </si>
  <si>
    <t>Prestatie</t>
  </si>
  <si>
    <t>Prestatie maatregel</t>
  </si>
  <si>
    <t>Prestatie werkelijk</t>
  </si>
  <si>
    <t>Werkplan</t>
  </si>
  <si>
    <t>Werkplan code</t>
  </si>
  <si>
    <t>Werkplan status</t>
  </si>
  <si>
    <t>Uitvoerder</t>
  </si>
  <si>
    <t>Planpatroon</t>
  </si>
  <si>
    <t>Beheereenheid</t>
  </si>
  <si>
    <t>Beheereenheid code</t>
  </si>
  <si>
    <t>Horizon start</t>
  </si>
  <si>
    <t>Horizon eind</t>
  </si>
  <si>
    <t>Aanmaak datum</t>
  </si>
  <si>
    <t>Maatregel omschrijving</t>
  </si>
  <si>
    <t>Laag</t>
  </si>
  <si>
    <t>Status gepland</t>
  </si>
  <si>
    <t>Status afgerond</t>
  </si>
  <si>
    <t>Status uitgesteld</t>
  </si>
  <si>
    <t>Status uitgevoerd</t>
  </si>
  <si>
    <t>Status vervallen</t>
  </si>
  <si>
    <t>Status controle</t>
  </si>
  <si>
    <t>Status historie</t>
  </si>
  <si>
    <t>Akkoord</t>
  </si>
  <si>
    <t>FF opmerking</t>
  </si>
  <si>
    <t>Waterberging</t>
  </si>
  <si>
    <t>FF soortcodes</t>
  </si>
  <si>
    <t>FF datum</t>
  </si>
  <si>
    <t>Toezichthouder</t>
  </si>
  <si>
    <t>Uitgevoerd door</t>
  </si>
  <si>
    <t>Img_Object</t>
  </si>
  <si>
    <t>Doc_Object</t>
  </si>
  <si>
    <t>Img_Werk</t>
  </si>
  <si>
    <t>Doc_Werk</t>
  </si>
  <si>
    <t>KwaliteitPlanning</t>
  </si>
  <si>
    <t>KwaliteitUitvoering</t>
  </si>
  <si>
    <t>Discipline</t>
  </si>
  <si>
    <t>Gebiedscode</t>
  </si>
  <si>
    <t>Gebiedsnaam</t>
  </si>
  <si>
    <t>Vakindeling Den Haag</t>
  </si>
  <si>
    <t>Waterbreedte</t>
  </si>
  <si>
    <t>Tekst03w</t>
  </si>
  <si>
    <t>Status toezichthouder</t>
  </si>
  <si>
    <t>Tekst06</t>
  </si>
  <si>
    <t>Tekst04w</t>
  </si>
  <si>
    <t>Archived</t>
  </si>
  <si>
    <t>Bestekspost</t>
  </si>
  <si>
    <t>Budget</t>
  </si>
  <si>
    <t>Budget code</t>
  </si>
  <si>
    <t>Budget jaar</t>
  </si>
  <si>
    <t>Detail eind</t>
  </si>
  <si>
    <t>Detail start</t>
  </si>
  <si>
    <t>Extra info</t>
  </si>
  <si>
    <t>FolderBudget</t>
  </si>
  <si>
    <t>FolderMaatregel</t>
  </si>
  <si>
    <t>FolderWerkorder</t>
  </si>
  <si>
    <t>FolderWerkplan</t>
  </si>
  <si>
    <t>Fotopad</t>
  </si>
  <si>
    <t>FotosUitvoerder</t>
  </si>
  <si>
    <t>GebiedID</t>
  </si>
  <si>
    <t>Geplande tijd</t>
  </si>
  <si>
    <t>Globaal eind</t>
  </si>
  <si>
    <t>Globaal start</t>
  </si>
  <si>
    <t>GrootboekNaam</t>
  </si>
  <si>
    <t>GrootboekNr</t>
  </si>
  <si>
    <t>ID_BEHEEREENHEID</t>
  </si>
  <si>
    <t>ID_CONFLICT</t>
  </si>
  <si>
    <t>ID_FOLDER_BUDGET</t>
  </si>
  <si>
    <t>ID_FOLDER_MAATREGEL</t>
  </si>
  <si>
    <t>ID_FOLDER_WERKORDER</t>
  </si>
  <si>
    <t>ID_FOLDER_WERKPLAN</t>
  </si>
  <si>
    <t>ID_KOSTENOVERSCHRIJVEN</t>
  </si>
  <si>
    <t>ID_LAAG</t>
  </si>
  <si>
    <t>ID_MAATREGEL</t>
  </si>
  <si>
    <t>ID_MAATREGELOBJ</t>
  </si>
  <si>
    <t>ID_OBJECT</t>
  </si>
  <si>
    <t>ID_OBJECTTYPE</t>
  </si>
  <si>
    <t>ID_PERIOD</t>
  </si>
  <si>
    <t>ID_UITVOERDER</t>
  </si>
  <si>
    <t>ID_WERK</t>
  </si>
  <si>
    <t>Kosten uitvoerder</t>
  </si>
  <si>
    <t>Kosten werkbron</t>
  </si>
  <si>
    <t>Kosten werkelijk</t>
  </si>
  <si>
    <t>Maatregel Code</t>
  </si>
  <si>
    <t>Maatregel_Doc</t>
  </si>
  <si>
    <t>Maatregel_Img</t>
  </si>
  <si>
    <t>MutatieDatum</t>
  </si>
  <si>
    <t>Percentage</t>
  </si>
  <si>
    <t>RAW Deficode</t>
  </si>
  <si>
    <t>RAW Hoofdcode</t>
  </si>
  <si>
    <t>Leeg</t>
  </si>
  <si>
    <t>Status object</t>
  </si>
  <si>
    <t>Opmerking ECO</t>
  </si>
  <si>
    <t>Tekst05</t>
  </si>
  <si>
    <t>Tekst05w</t>
  </si>
  <si>
    <t>Tekst07</t>
  </si>
  <si>
    <t>Tekst08</t>
  </si>
  <si>
    <t>TimeStampUser</t>
  </si>
  <si>
    <t>TypeOnderhoud</t>
  </si>
  <si>
    <t>Volgnummer</t>
  </si>
  <si>
    <t>Werkbron gebruikt</t>
  </si>
  <si>
    <t>Werkbron intentie</t>
  </si>
  <si>
    <t>Werkelijk eind</t>
  </si>
  <si>
    <t>Werkelijk start</t>
  </si>
  <si>
    <t>Werkelijke tijd</t>
  </si>
  <si>
    <t>WerkGUID</t>
  </si>
  <si>
    <t>WerkID</t>
  </si>
  <si>
    <t>Werkorder</t>
  </si>
  <si>
    <t>Werkorder code</t>
  </si>
  <si>
    <t>Werkorder status</t>
  </si>
  <si>
    <t>Naam</t>
  </si>
  <si>
    <t>Trajectcode</t>
  </si>
  <si>
    <t>Perceel</t>
  </si>
  <si>
    <t>Breedte Watergang</t>
  </si>
  <si>
    <t>Opmerking</t>
  </si>
  <si>
    <t>0001-01-01</t>
  </si>
  <si>
    <t>M21-119</t>
  </si>
  <si>
    <t>Maaiwerk</t>
  </si>
  <si>
    <t>Gepland</t>
  </si>
  <si>
    <t>Periode 3 keringen</t>
  </si>
  <si>
    <t>Maaien</t>
  </si>
  <si>
    <t>Meter</t>
  </si>
  <si>
    <t>WP22 maaien keringen WL</t>
  </si>
  <si>
    <t>BS_2021_04_19_01045</t>
  </si>
  <si>
    <t>Planvorming</t>
  </si>
  <si>
    <t>eenmalig</t>
  </si>
  <si>
    <t>DO Keringen</t>
  </si>
  <si>
    <t>BE_2015_12_16_00021</t>
  </si>
  <si>
    <t>Maaigebied</t>
  </si>
  <si>
    <t>[nvt]</t>
  </si>
  <si>
    <t>maaien</t>
  </si>
  <si>
    <t>KR01</t>
  </si>
  <si>
    <t>Keringenbestek</t>
  </si>
  <si>
    <t>Polder Nieuwland en Noordland: polderkade langs Nieuwlands Molenpad, tussen molen en Nieuwlandsedijk</t>
  </si>
  <si>
    <t>Maaiwerk keringen</t>
  </si>
  <si>
    <t>Uitmaaibestek regio</t>
  </si>
  <si>
    <t xml:space="preserve"> </t>
  </si>
  <si>
    <t>admin</t>
  </si>
  <si>
    <t>Planmatig</t>
  </si>
  <si>
    <t>1826e9b9-9c1f-4525-86d8-35c34293ac06</t>
  </si>
  <si>
    <t>Maaigebied 21</t>
  </si>
  <si>
    <t>M21-081</t>
  </si>
  <si>
    <t>Oude- en Nieuwe Broekpolder: boezemkade langs de Strijp en Kromme Zweth vanaf de Veilingroute-rijbrug over de Strijp tot het gemaal aan de Zwet</t>
  </si>
  <si>
    <t>e3e248c7-7684-448f-9663-b80ec508f145</t>
  </si>
  <si>
    <t>M21-082</t>
  </si>
  <si>
    <t>59d7c301-203d-471f-902f-7f468990ceab</t>
  </si>
  <si>
    <t>M21-083</t>
  </si>
  <si>
    <t>40597210-e110-4d9f-9bf2-b6967c3f0362</t>
  </si>
  <si>
    <t>M21-080</t>
  </si>
  <si>
    <t>123c667a-41b4-4a68-baf8-88f03c407c21</t>
  </si>
  <si>
    <t>M21-128</t>
  </si>
  <si>
    <t>856ed4df-d96e-4b00-9e7c-a3f37e54247b</t>
  </si>
  <si>
    <t>M21-129</t>
  </si>
  <si>
    <t>a1263832-bccc-4cfd-b2c5-97d2f0e3e9bb</t>
  </si>
  <si>
    <t>M21-140</t>
  </si>
  <si>
    <t>DO Watersysteem</t>
  </si>
  <si>
    <t>BE_2015_10_29_00000</t>
  </si>
  <si>
    <t>b932ff23-bfc9-4dd5-92a2-576d21144bbc</t>
  </si>
  <si>
    <t>Afvoeren</t>
  </si>
  <si>
    <t>01920380-52e4-4591-b4a2-cce826d1bc62</t>
  </si>
  <si>
    <t>8d49a260-ba06-440c-9cc5-64f1a3f8f027</t>
  </si>
  <si>
    <t>02e59189-de44-476a-99b1-254e1a5530eb</t>
  </si>
  <si>
    <t>c763b7e4-5c37-4d7d-bbf1-90b316c70832</t>
  </si>
  <si>
    <t>6a1a0569-eb79-49d5-ac71-f427f927314b</t>
  </si>
  <si>
    <t>edd95e27-4820-4602-8da1-4a57b1cbdc28</t>
  </si>
  <si>
    <t>e3c8f9c6-1bba-4ca0-8fac-ec559a9da3cc</t>
  </si>
  <si>
    <t>cf725832-9906-4d22-a8fc-f8e385c1e1f2</t>
  </si>
  <si>
    <t>M22-045</t>
  </si>
  <si>
    <t>Dijkpolder Poeldijk: boezemkade bij Vlaminglaan thv nr 12</t>
  </si>
  <si>
    <t>2bfae112-036e-4e1d-9d51-2f102f015cab</t>
  </si>
  <si>
    <t>Maaigebied 22</t>
  </si>
  <si>
    <t>1bd6e892-f668-454d-a682-0fb8a4b79d4c</t>
  </si>
  <si>
    <t>Periode 2 keringen</t>
  </si>
  <si>
    <t>507b3ec4-4fea-43f6-991e-4fad8685bd04</t>
  </si>
  <si>
    <t>acac3be2-e387-4e27-b964-5d6a00e0e0f1</t>
  </si>
  <si>
    <t>c7d3aa9c-0422-4d93-98a1-50bb1cead777</t>
  </si>
  <si>
    <t>128085f5-a1f0-4035-8dc0-142a9ef5a3a1</t>
  </si>
  <si>
    <t>97ba6a56-bc53-491a-bdfc-3e560af70607</t>
  </si>
  <si>
    <t>1bd49025-e226-44f0-a27e-d82c29605948</t>
  </si>
  <si>
    <t>fd911e30-90d1-40d0-bc56-2750ba87f37e</t>
  </si>
  <si>
    <t>2d7cf20a-e416-4e2a-8d3c-a47a64a95712</t>
  </si>
  <si>
    <t>8863d98b-6bdb-4059-b9fe-0dedd9bc1810</t>
  </si>
  <si>
    <t>cc10a0e5-b82d-4c0d-b581-e35abe906bbe</t>
  </si>
  <si>
    <t>182174ea-3119-4563-9e71-83773692c0a0</t>
  </si>
  <si>
    <t>a369e98a-b62f-4e51-b7c8-d3460a7e8207</t>
  </si>
  <si>
    <t>a07279d3-caa1-4191-bd6e-5cb674e21a10</t>
  </si>
  <si>
    <t>1c1a1950-3909-436b-b694-c99ff642f98c</t>
  </si>
  <si>
    <t>1daebf69-0687-4e41-a4a4-e4678c08c2ce</t>
  </si>
  <si>
    <t>a6ff99da-30a9-4eb6-bdf7-953301807f1a</t>
  </si>
  <si>
    <t>fcdc60f8-b86c-4922-a883-77fed8ccbde1</t>
  </si>
  <si>
    <t>951faef8-2ee2-442c-83b7-d29129913e3b</t>
  </si>
  <si>
    <t>M21-179</t>
  </si>
  <si>
    <t>94dfbde4-e068-4f77-93c3-d59609ea8a7e</t>
  </si>
  <si>
    <t>M21-180</t>
  </si>
  <si>
    <t>1f896269-fff7-4771-a026-a947e0644551</t>
  </si>
  <si>
    <t>M21-181</t>
  </si>
  <si>
    <t>51ae63b8-86a5-4a54-9c43-e1652cdf0544</t>
  </si>
  <si>
    <t>M21-182</t>
  </si>
  <si>
    <t>ae22788a-9f04-48e2-9bd3-04ed18c4e823</t>
  </si>
  <si>
    <t>M21-183</t>
  </si>
  <si>
    <t>069880e6-d179-4079-8577-d82904f1743c</t>
  </si>
  <si>
    <t>M21-184</t>
  </si>
  <si>
    <t>3a0820d3-be81-4d7f-9727-e99caa7a67e7</t>
  </si>
  <si>
    <t>2e069b8b-e43d-4630-823b-1ad9ae59324e</t>
  </si>
  <si>
    <t>78989fa5-5f93-4acc-a7b8-b50420ea3dab</t>
  </si>
  <si>
    <t>bb580584-54e5-416c-85a0-63a0e0ad3127</t>
  </si>
  <si>
    <t>c637875c-ce21-4bca-b6c1-82073adae607</t>
  </si>
  <si>
    <t>1ea54147-1ecc-4954-b605-307277b7a8c2</t>
  </si>
  <si>
    <t>54e17909-bcb3-4807-b559-a89d178521c7</t>
  </si>
  <si>
    <t>f6b7f984-2a2e-4f1b-ac03-37424d7d87d4</t>
  </si>
  <si>
    <t>eb391941-4364-4df4-9eb6-5227d1fc81c4</t>
  </si>
  <si>
    <t>2b93ca03-1efa-4fc7-abfb-080a9875afb6</t>
  </si>
  <si>
    <t>47d8498a-73a6-4d9c-a300-9d2b6c00aae1</t>
  </si>
  <si>
    <t>bcca89cc-ce82-4cc9-a940-bfa4ba40696a</t>
  </si>
  <si>
    <t>978dcd05-4b7f-4fca-a772-1b8b6c93307b</t>
  </si>
  <si>
    <t>8aab2f3c-42c5-4041-ab95-ba781732bb06</t>
  </si>
  <si>
    <t>552efad1-858f-4e87-8c2b-27077dd62f86</t>
  </si>
  <si>
    <t>b7805b9f-5d1d-4421-8d8c-3f0af71848ca</t>
  </si>
  <si>
    <t>8a2e1a49-fedf-4238-afdf-12b1d14e062f</t>
  </si>
  <si>
    <t>9ecbe648-1e00-4b24-a96c-b51792dd20f2</t>
  </si>
  <si>
    <t>23f1f83d-3056-49bc-9aee-cf616508d288</t>
  </si>
  <si>
    <t>Rijlabels</t>
  </si>
  <si>
    <t>Eindtotaal</t>
  </si>
  <si>
    <t>Som van Prestatie maatregel</t>
  </si>
  <si>
    <t>Kolomlabels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</si>
</sst>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, Karl" refreshedDate="44448.685070949075" createdVersion="6" refreshedVersion="6" minRefreshableVersion="3" recordCount="60" xr:uid="{B165952F-F0E5-4FE3-8D3B-1A370AC7BBB2}">
  <cacheSource type="worksheet">
    <worksheetSource ref="A1:EA61" sheet="Blad1"/>
  </cacheSource>
  <cacheFields count="136">
    <cacheField name="ID_BUDGET" numFmtId="0">
      <sharedItems containsNonDate="0" containsString="0" containsBlank="1"/>
    </cacheField>
    <cacheField name="ID_WERKPLAN" numFmtId="0">
      <sharedItems containsSemiMixedTypes="0" containsString="0" containsNumber="1" containsInteger="1" minValue="1046" maxValue="1046"/>
    </cacheField>
    <cacheField name="ID_DETAIL" numFmtId="0">
      <sharedItems/>
    </cacheField>
    <cacheField name="ID_WERKORDER" numFmtId="0">
      <sharedItems containsNonDate="0" containsString="0" containsBlank="1"/>
    </cacheField>
    <cacheField name="ID_UITVOERING" numFmtId="0">
      <sharedItems/>
    </cacheField>
    <cacheField name="ID_BEVROREN" numFmtId="0">
      <sharedItems containsSemiMixedTypes="0" containsString="0" containsNumber="1" containsInteger="1" minValue="0" maxValue="0"/>
    </cacheField>
    <cacheField name="ID_DAGEN_GLOB" numFmtId="0">
      <sharedItems containsSemiMixedTypes="0" containsString="0" containsNumber="1" containsInteger="1" minValue="1" maxValue="1"/>
    </cacheField>
    <cacheField name="ID_DAGEN_DETAIL" numFmtId="0">
      <sharedItems containsSemiMixedTypes="0" containsString="0" containsNumber="1" containsInteger="1" minValue="1" maxValue="1"/>
    </cacheField>
    <cacheField name="GisratioID" numFmtId="0">
      <sharedItems/>
    </cacheField>
    <cacheField name="Maatregel" numFmtId="0">
      <sharedItems count="2">
        <s v="Maaiwerk"/>
        <s v="Afvoeren"/>
      </sharedItems>
    </cacheField>
    <cacheField name="Status" numFmtId="0">
      <sharedItems/>
    </cacheField>
    <cacheField name="Planperiode" numFmtId="0">
      <sharedItems count="2">
        <s v="Periode 3 keringen"/>
        <s v="Periode 2 keringen"/>
      </sharedItems>
    </cacheField>
    <cacheField name="Toelichting Maatregel" numFmtId="0">
      <sharedItems containsNonDate="0" containsString="0" containsBlank="1"/>
    </cacheField>
    <cacheField name="Opmerking gepland" numFmtId="0">
      <sharedItems containsNonDate="0" containsString="0" containsBlank="1"/>
    </cacheField>
    <cacheField name="Machinecode" numFmtId="0">
      <sharedItems/>
    </cacheField>
    <cacheField name="Eenheid" numFmtId="0">
      <sharedItems/>
    </cacheField>
    <cacheField name="Jaar" numFmtId="0">
      <sharedItems containsSemiMixedTypes="0" containsString="0" containsNumber="1" containsInteger="1" minValue="2022" maxValue="2022"/>
    </cacheField>
    <cacheField name="Prestatie" numFmtId="0">
      <sharedItems containsSemiMixedTypes="0" containsString="0" containsNumber="1" containsInteger="1" minValue="113" maxValue="7408"/>
    </cacheField>
    <cacheField name="Prestatie maatregel" numFmtId="0">
      <sharedItems containsSemiMixedTypes="0" containsString="0" containsNumber="1" minValue="1.1299999999999999" maxValue="74.08"/>
    </cacheField>
    <cacheField name="Prestatie werkelijk" numFmtId="0">
      <sharedItems containsNonDate="0" containsString="0" containsBlank="1"/>
    </cacheField>
    <cacheField name="Werkplan" numFmtId="0">
      <sharedItems/>
    </cacheField>
    <cacheField name="Werkplan code" numFmtId="0">
      <sharedItems/>
    </cacheField>
    <cacheField name="Werkplan status" numFmtId="0">
      <sharedItems/>
    </cacheField>
    <cacheField name="Uitvoerder" numFmtId="0">
      <sharedItems containsNonDate="0" containsString="0" containsBlank="1"/>
    </cacheField>
    <cacheField name="Planpatroon" numFmtId="0">
      <sharedItems/>
    </cacheField>
    <cacheField name="Beheereenheid" numFmtId="0">
      <sharedItems/>
    </cacheField>
    <cacheField name="Beheereenheid code" numFmtId="0">
      <sharedItems/>
    </cacheField>
    <cacheField name="Horizon start" numFmtId="14">
      <sharedItems containsSemiMixedTypes="0" containsNonDate="0" containsDate="1" containsString="0" minDate="2015-01-01T00:00:00" maxDate="2015-01-02T00:00:00"/>
    </cacheField>
    <cacheField name="Horizon eind" numFmtId="14">
      <sharedItems containsSemiMixedTypes="0" containsNonDate="0" containsDate="1" containsString="0" minDate="2025-12-31T00:00:00" maxDate="2026-01-01T00:00:00"/>
    </cacheField>
    <cacheField name="Aanmaak datum" numFmtId="14">
      <sharedItems containsSemiMixedTypes="0" containsNonDate="0" containsDate="1" containsString="0" minDate="2021-04-19T00:00:00" maxDate="2021-04-20T00:00:00"/>
    </cacheField>
    <cacheField name="Maatregel omschrijving" numFmtId="0">
      <sharedItems containsNonDate="0" containsString="0" containsBlank="1"/>
    </cacheField>
    <cacheField name="Laag" numFmtId="0">
      <sharedItems/>
    </cacheField>
    <cacheField name="Status gepland" numFmtId="14">
      <sharedItems containsSemiMixedTypes="0" containsNonDate="0" containsDate="1" containsString="0" minDate="2021-04-19T00:00:00" maxDate="2021-04-20T00:00:00"/>
    </cacheField>
    <cacheField name="Status afgerond" numFmtId="0">
      <sharedItems/>
    </cacheField>
    <cacheField name="Status uitgesteld" numFmtId="0">
      <sharedItems/>
    </cacheField>
    <cacheField name="Status uitgevoerd" numFmtId="0">
      <sharedItems/>
    </cacheField>
    <cacheField name="Status vervallen" numFmtId="0">
      <sharedItems/>
    </cacheField>
    <cacheField name="Status controle" numFmtId="0">
      <sharedItems/>
    </cacheField>
    <cacheField name="Status historie" numFmtId="0">
      <sharedItems containsNonDate="0" containsString="0" containsBlank="1"/>
    </cacheField>
    <cacheField name="Akkoord" numFmtId="0">
      <sharedItems containsNonDate="0" containsString="0" containsBlank="1"/>
    </cacheField>
    <cacheField name="Opmerking uitgevoerd" numFmtId="0">
      <sharedItems containsBlank="1"/>
    </cacheField>
    <cacheField name="Opmerking controle" numFmtId="0">
      <sharedItems containsBlank="1"/>
    </cacheField>
    <cacheField name="FF opmerking" numFmtId="0">
      <sharedItems containsNonDate="0" containsString="0" containsBlank="1"/>
    </cacheField>
    <cacheField name="Waterberging" numFmtId="0">
      <sharedItems containsNonDate="0" containsString="0" containsBlank="1"/>
    </cacheField>
    <cacheField name="FF soortcodes" numFmtId="0">
      <sharedItems containsNonDate="0" containsString="0" containsBlank="1"/>
    </cacheField>
    <cacheField name="FF datum" numFmtId="0">
      <sharedItems/>
    </cacheField>
    <cacheField name="Toezichthouder" numFmtId="0">
      <sharedItems containsNonDate="0" containsString="0" containsBlank="1"/>
    </cacheField>
    <cacheField name="Uitgevoerd door" numFmtId="0">
      <sharedItems containsNonDate="0" containsString="0" containsBlank="1"/>
    </cacheField>
    <cacheField name="Img_Object" numFmtId="0">
      <sharedItems containsNonDate="0" containsString="0" containsBlank="1"/>
    </cacheField>
    <cacheField name="Doc_Object" numFmtId="0">
      <sharedItems containsNonDate="0" containsString="0" containsBlank="1"/>
    </cacheField>
    <cacheField name="Img_Werk" numFmtId="0">
      <sharedItems containsNonDate="0" containsString="0" containsBlank="1"/>
    </cacheField>
    <cacheField name="Doc_Werk" numFmtId="0">
      <sharedItems containsNonDate="0" containsString="0" containsBlank="1"/>
    </cacheField>
    <cacheField name="KwaliteitPlanning" numFmtId="0">
      <sharedItems/>
    </cacheField>
    <cacheField name="KwaliteitUitvoering" numFmtId="0">
      <sharedItems containsNonDate="0" containsString="0" containsBlank="1"/>
    </cacheField>
    <cacheField name="Discipline" numFmtId="0">
      <sharedItems/>
    </cacheField>
    <cacheField name="Gebiedscode" numFmtId="0">
      <sharedItems/>
    </cacheField>
    <cacheField name="Gebiedsnaam" numFmtId="0">
      <sharedItems/>
    </cacheField>
    <cacheField name="Vakindeling Den Haag" numFmtId="0">
      <sharedItems containsString="0" containsBlank="1" containsNumber="1" containsInteger="1" minValue="0" maxValue="0"/>
    </cacheField>
    <cacheField name="Waterbreedte" numFmtId="0">
      <sharedItems containsNonDate="0" containsString="0" containsBlank="1"/>
    </cacheField>
    <cacheField name="FotosToezichthouder" numFmtId="0">
      <sharedItems containsBlank="1"/>
    </cacheField>
    <cacheField name="Tekst02w" numFmtId="0">
      <sharedItems containsSemiMixedTypes="0" containsString="0" containsNumber="1" containsInteger="1" minValue="110010" maxValue="110030"/>
    </cacheField>
    <cacheField name="Tekst03w" numFmtId="0">
      <sharedItems/>
    </cacheField>
    <cacheField name="Status toezichthouder" numFmtId="0">
      <sharedItems/>
    </cacheField>
    <cacheField name="Tekst06" numFmtId="0">
      <sharedItems containsNonDate="0" containsString="0" containsBlank="1"/>
    </cacheField>
    <cacheField name="Tekst04w" numFmtId="0">
      <sharedItems containsSemiMixedTypes="0" containsString="0" containsNumber="1" minValue="1.1288793234387899" maxValue="74.077918782556196"/>
    </cacheField>
    <cacheField name="Archived" numFmtId="0">
      <sharedItems containsNonDate="0" containsString="0" containsBlank="1"/>
    </cacheField>
    <cacheField name="Bestekspost" numFmtId="0">
      <sharedItems containsSemiMixedTypes="0" containsString="0" containsNumber="1" containsInteger="1" minValue="103101" maxValue="103102"/>
    </cacheField>
    <cacheField name="Budget" numFmtId="0">
      <sharedItems containsNonDate="0" containsString="0" containsBlank="1"/>
    </cacheField>
    <cacheField name="Budget code" numFmtId="0">
      <sharedItems containsNonDate="0" containsString="0" containsBlank="1"/>
    </cacheField>
    <cacheField name="Budget jaar" numFmtId="0">
      <sharedItems containsNonDate="0" containsString="0" containsBlank="1"/>
    </cacheField>
    <cacheField name="Detail eind" numFmtId="0">
      <sharedItems/>
    </cacheField>
    <cacheField name="Detail start" numFmtId="0">
      <sharedItems/>
    </cacheField>
    <cacheField name="Extra info" numFmtId="0">
      <sharedItems containsNonDate="0" containsString="0" containsBlank="1"/>
    </cacheField>
    <cacheField name="FolderBudget" numFmtId="0">
      <sharedItems containsNonDate="0" containsString="0" containsBlank="1"/>
    </cacheField>
    <cacheField name="FolderMaatregel" numFmtId="0">
      <sharedItems/>
    </cacheField>
    <cacheField name="FolderWerkorder" numFmtId="0">
      <sharedItems containsNonDate="0" containsString="0" containsBlank="1"/>
    </cacheField>
    <cacheField name="FolderWerkplan" numFmtId="0">
      <sharedItems/>
    </cacheField>
    <cacheField name="Fotopad" numFmtId="0">
      <sharedItems containsNonDate="0" containsString="0" containsBlank="1"/>
    </cacheField>
    <cacheField name="FotosUitvoerder" numFmtId="0">
      <sharedItems containsNonDate="0" containsString="0" containsBlank="1"/>
    </cacheField>
    <cacheField name="GebiedID" numFmtId="0">
      <sharedItems containsSemiMixedTypes="0" containsString="0" containsNumber="1" containsInteger="1" minValue="25" maxValue="25"/>
    </cacheField>
    <cacheField name="Geplande tijd" numFmtId="0">
      <sharedItems containsString="0" containsBlank="1" containsNumber="1" containsInteger="1" minValue="0" maxValue="0"/>
    </cacheField>
    <cacheField name="Globaal eind" numFmtId="14">
      <sharedItems containsSemiMixedTypes="0" containsNonDate="0" containsDate="1" containsString="0" minDate="2022-08-15T00:00:00" maxDate="2022-11-01T00:00:00"/>
    </cacheField>
    <cacheField name="Globaal start" numFmtId="14">
      <sharedItems containsSemiMixedTypes="0" containsNonDate="0" containsDate="1" containsString="0" minDate="2022-07-15T00:00:00" maxDate="2022-09-16T00:00:00"/>
    </cacheField>
    <cacheField name="GrootboekNaam" numFmtId="0">
      <sharedItems containsNonDate="0" containsString="0" containsBlank="1"/>
    </cacheField>
    <cacheField name="GrootboekNr" numFmtId="0">
      <sharedItems containsNonDate="0" containsString="0" containsBlank="1"/>
    </cacheField>
    <cacheField name="ID_BEHEEREENHEID" numFmtId="0">
      <sharedItems containsSemiMixedTypes="0" containsString="0" containsNumber="1" containsInteger="1" minValue="1" maxValue="22"/>
    </cacheField>
    <cacheField name="ID_CONFLICT" numFmtId="0">
      <sharedItems containsNonDate="0" containsString="0" containsBlank="1"/>
    </cacheField>
    <cacheField name="ID_FOLDER_BUDGET" numFmtId="0">
      <sharedItems containsNonDate="0" containsString="0" containsBlank="1"/>
    </cacheField>
    <cacheField name="ID_FOLDER_MAATREGEL" numFmtId="0">
      <sharedItems containsSemiMixedTypes="0" containsString="0" containsNumber="1" containsInteger="1" minValue="24" maxValue="24"/>
    </cacheField>
    <cacheField name="ID_FOLDER_WERKORDER" numFmtId="0">
      <sharedItems containsNonDate="0" containsString="0" containsBlank="1"/>
    </cacheField>
    <cacheField name="ID_FOLDER_WERKPLAN" numFmtId="0">
      <sharedItems containsSemiMixedTypes="0" containsString="0" containsNumber="1" containsInteger="1" minValue="380" maxValue="380"/>
    </cacheField>
    <cacheField name="ID_KOSTENOVERSCHRIJVEN" numFmtId="0">
      <sharedItems containsSemiMixedTypes="0" containsString="0" containsNumber="1" containsInteger="1" minValue="0" maxValue="0"/>
    </cacheField>
    <cacheField name="ID_LAAG" numFmtId="0">
      <sharedItems containsSemiMixedTypes="0" containsString="0" containsNumber="1" containsInteger="1" minValue="43" maxValue="43"/>
    </cacheField>
    <cacheField name="ID_MAATREGEL" numFmtId="0">
      <sharedItems containsSemiMixedTypes="0" containsString="0" containsNumber="1" containsInteger="1" minValue="62" maxValue="338"/>
    </cacheField>
    <cacheField name="ID_MAATREGELOBJ" numFmtId="0">
      <sharedItems containsSemiMixedTypes="0" containsString="0" containsNumber="1" containsInteger="1" minValue="6371" maxValue="34653"/>
    </cacheField>
    <cacheField name="ID_OBJECT" numFmtId="0">
      <sharedItems containsSemiMixedTypes="0" containsString="0" containsNumber="1" containsInteger="1" minValue="5353" maxValue="20229"/>
    </cacheField>
    <cacheField name="ID_OBJECTTYPE" numFmtId="0">
      <sharedItems containsSemiMixedTypes="0" containsString="0" containsNumber="1" containsInteger="1" minValue="-1" maxValue="-1"/>
    </cacheField>
    <cacheField name="ID_PERIOD" numFmtId="0">
      <sharedItems containsSemiMixedTypes="0" containsString="0" containsNumber="1" containsInteger="1" minValue="27" maxValue="28"/>
    </cacheField>
    <cacheField name="ID_UITVOERDER" numFmtId="0">
      <sharedItems containsNonDate="0" containsString="0" containsBlank="1"/>
    </cacheField>
    <cacheField name="ID_WERK" numFmtId="0">
      <sharedItems containsSemiMixedTypes="0" containsString="0" containsNumber="1" containsInteger="1" minValue="298586" maxValue="298704"/>
    </cacheField>
    <cacheField name="Kosten" numFmtId="0">
      <sharedItems containsSemiMixedTypes="0" containsString="0" containsNumber="1" containsInteger="1" minValue="113" maxValue="7408"/>
    </cacheField>
    <cacheField name="Kosten uitvoerder" numFmtId="0">
      <sharedItems containsString="0" containsBlank="1" containsNumber="1" containsInteger="1" minValue="0" maxValue="0"/>
    </cacheField>
    <cacheField name="Kosten werkbron" numFmtId="0">
      <sharedItems containsNonDate="0" containsString="0" containsBlank="1"/>
    </cacheField>
    <cacheField name="Kosten werkelijk" numFmtId="0">
      <sharedItems containsNonDate="0" containsString="0" containsBlank="1"/>
    </cacheField>
    <cacheField name="Maatregel Code" numFmtId="0">
      <sharedItems containsSemiMixedTypes="0" containsString="0" containsNumber="1" containsInteger="1" minValue="103101" maxValue="103102"/>
    </cacheField>
    <cacheField name="Maatregel_Doc" numFmtId="0">
      <sharedItems containsNonDate="0" containsString="0" containsBlank="1"/>
    </cacheField>
    <cacheField name="Maatregel_Img" numFmtId="0">
      <sharedItems containsNonDate="0" containsString="0" containsBlank="1"/>
    </cacheField>
    <cacheField name="MutatieDatum" numFmtId="14">
      <sharedItems containsSemiMixedTypes="0" containsNonDate="0" containsDate="1" containsString="0" minDate="2021-04-19T00:00:00" maxDate="2021-04-20T00:00:00"/>
    </cacheField>
    <cacheField name="Percentage" numFmtId="0">
      <sharedItems containsNonDate="0" containsString="0" containsBlank="1"/>
    </cacheField>
    <cacheField name="RAW Deficode" numFmtId="0">
      <sharedItems containsNonDate="0" containsString="0" containsBlank="1"/>
    </cacheField>
    <cacheField name="RAW Hoofdcode" numFmtId="0">
      <sharedItems containsNonDate="0" containsString="0" containsBlank="1"/>
    </cacheField>
    <cacheField name="Leeg" numFmtId="0">
      <sharedItems containsNonDate="0" containsString="0" containsBlank="1"/>
    </cacheField>
    <cacheField name="Status object" numFmtId="0">
      <sharedItems containsNonDate="0" containsString="0" containsBlank="1"/>
    </cacheField>
    <cacheField name="Opmerking ECO" numFmtId="0">
      <sharedItems containsNonDate="0" containsString="0" containsBlank="1"/>
    </cacheField>
    <cacheField name="Tekst05" numFmtId="0">
      <sharedItems containsBlank="1"/>
    </cacheField>
    <cacheField name="Tekst05w" numFmtId="0">
      <sharedItems containsNonDate="0" containsString="0" containsBlank="1"/>
    </cacheField>
    <cacheField name="Tekst07" numFmtId="0">
      <sharedItems containsNonDate="0" containsString="0" containsBlank="1"/>
    </cacheField>
    <cacheField name="Tekst08" numFmtId="0">
      <sharedItems containsNonDate="0" containsString="0" containsBlank="1"/>
    </cacheField>
    <cacheField name="TimeStampUser" numFmtId="0">
      <sharedItems/>
    </cacheField>
    <cacheField name="TypeOnderhoud" numFmtId="0">
      <sharedItems/>
    </cacheField>
    <cacheField name="Volgnummer" numFmtId="0">
      <sharedItems containsSemiMixedTypes="0" containsString="0" containsNumber="1" containsInteger="1" minValue="1" maxValue="1"/>
    </cacheField>
    <cacheField name="Werkbron gebruikt" numFmtId="0">
      <sharedItems containsNonDate="0" containsString="0" containsBlank="1"/>
    </cacheField>
    <cacheField name="Werkbron intentie" numFmtId="0">
      <sharedItems containsNonDate="0" containsString="0" containsBlank="1"/>
    </cacheField>
    <cacheField name="Werkelijk eind" numFmtId="0">
      <sharedItems/>
    </cacheField>
    <cacheField name="Werkelijk start" numFmtId="0">
      <sharedItems/>
    </cacheField>
    <cacheField name="Werkelijke tijd" numFmtId="0">
      <sharedItems containsNonDate="0" containsString="0" containsBlank="1"/>
    </cacheField>
    <cacheField name="WerkGUID" numFmtId="0">
      <sharedItems/>
    </cacheField>
    <cacheField name="WerkID" numFmtId="0">
      <sharedItems containsSemiMixedTypes="0" containsString="0" containsNumber="1" containsInteger="1" minValue="298586" maxValue="298704"/>
    </cacheField>
    <cacheField name="Werkorder" numFmtId="0">
      <sharedItems containsNonDate="0" containsString="0" containsBlank="1"/>
    </cacheField>
    <cacheField name="Werkorder code" numFmtId="0">
      <sharedItems containsNonDate="0" containsString="0" containsBlank="1"/>
    </cacheField>
    <cacheField name="Werkorder status" numFmtId="0">
      <sharedItems containsNonDate="0" containsString="0" containsBlank="1"/>
    </cacheField>
    <cacheField name="Naam" numFmtId="0">
      <sharedItems/>
    </cacheField>
    <cacheField name="Trajectcode" numFmtId="0">
      <sharedItems containsSemiMixedTypes="0" containsString="0" containsNumber="1" containsInteger="1" minValue="21" maxValue="100"/>
    </cacheField>
    <cacheField name="Perceel" numFmtId="0">
      <sharedItems containsNonDate="0" containsString="0" containsBlank="1"/>
    </cacheField>
    <cacheField name="Breedte Watergang" numFmtId="0">
      <sharedItems containsNonDate="0" containsString="0" containsBlank="1"/>
    </cacheField>
    <cacheField name="Opmerkin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m/>
    <n v="1046"/>
    <s v="0001-01-01"/>
    <m/>
    <s v="0001-01-01"/>
    <n v="0"/>
    <n v="1"/>
    <n v="1"/>
    <s v="M21-119"/>
    <x v="0"/>
    <s v="Gepland"/>
    <x v="0"/>
    <m/>
    <m/>
    <s v="Maaien"/>
    <s v="Meter"/>
    <n v="2022"/>
    <n v="215"/>
    <n v="2.1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n v="0"/>
    <m/>
    <m/>
    <n v="110010"/>
    <s v="Polder Nieuwland en Noordland: polderkade langs Nieuwlands Molenpad, tussen molen en Nieuwlandsedijk"/>
    <s v="0001-01-01"/>
    <m/>
    <n v="2.1453431897596098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371"/>
    <n v="5353"/>
    <n v="-1"/>
    <n v="27"/>
    <m/>
    <n v="298586"/>
    <n v="215"/>
    <n v="0"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1826e9b9-9c1f-4525-86d8-35c34293ac06"/>
    <n v="298586"/>
    <m/>
    <m/>
    <m/>
    <s v="Maaigebied 21"/>
    <n v="100"/>
    <m/>
    <m/>
    <m/>
  </r>
  <r>
    <m/>
    <n v="1046"/>
    <s v="0001-01-01"/>
    <m/>
    <s v="0001-01-01"/>
    <n v="0"/>
    <n v="1"/>
    <n v="1"/>
    <s v="M21-081"/>
    <x v="0"/>
    <s v="Gepland"/>
    <x v="0"/>
    <m/>
    <m/>
    <s v="Maaien"/>
    <s v="Meter"/>
    <n v="2022"/>
    <n v="906"/>
    <n v="9.06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n v="0"/>
    <m/>
    <m/>
    <n v="110020"/>
    <s v="Oude- en Nieuwe Broekpolder: boezemkade langs de Strijp en Kromme Zweth vanaf de Veilingroute-rijbrug over de Strijp tot het gemaal aan de Zwet"/>
    <s v="0001-01-01"/>
    <m/>
    <n v="9.0644375770781807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6"/>
    <n v="5388"/>
    <n v="-1"/>
    <n v="27"/>
    <m/>
    <n v="298588"/>
    <n v="954"/>
    <n v="0"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e3e248c7-7684-448f-9663-b80ec508f145"/>
    <n v="298588"/>
    <m/>
    <m/>
    <m/>
    <s v="Maaigebied 21"/>
    <n v="100"/>
    <m/>
    <m/>
    <m/>
  </r>
  <r>
    <m/>
    <n v="1046"/>
    <s v="0001-01-01"/>
    <m/>
    <s v="0001-01-01"/>
    <n v="0"/>
    <n v="1"/>
    <n v="1"/>
    <s v="M21-082"/>
    <x v="0"/>
    <s v="Gepland"/>
    <x v="0"/>
    <m/>
    <m/>
    <s v="Maaien"/>
    <s v="Meter"/>
    <n v="2022"/>
    <n v="344"/>
    <n v="3.4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n v="0"/>
    <m/>
    <m/>
    <n v="110010"/>
    <s v="Polder Nieuwland en Noordland: polderkade langs Nieuwlands Molenpad, tussen molen en Nieuwlandsedijk"/>
    <s v="0001-01-01"/>
    <m/>
    <n v="3.438468872888690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7"/>
    <n v="5389"/>
    <n v="-1"/>
    <n v="27"/>
    <m/>
    <n v="298590"/>
    <n v="344"/>
    <n v="0"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59d7c301-203d-471f-902f-7f468990ceab"/>
    <n v="298590"/>
    <m/>
    <m/>
    <m/>
    <s v="Maaigebied 21"/>
    <n v="100"/>
    <m/>
    <m/>
    <m/>
  </r>
  <r>
    <m/>
    <n v="1046"/>
    <s v="0001-01-01"/>
    <m/>
    <s v="0001-01-01"/>
    <n v="0"/>
    <n v="1"/>
    <n v="1"/>
    <s v="M21-083"/>
    <x v="0"/>
    <s v="Gepland"/>
    <x v="0"/>
    <m/>
    <m/>
    <s v="Maaien"/>
    <s v="Meter"/>
    <n v="2022"/>
    <n v="284"/>
    <n v="2.8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n v="0"/>
    <m/>
    <m/>
    <n v="110010"/>
    <s v="Polder Nieuwland en Noordland: polderkade langs Nieuwlands Molenpad, tussen molen en Nieuwlandsedijk"/>
    <s v="0001-01-01"/>
    <m/>
    <n v="2.84459433364546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08"/>
    <n v="5390"/>
    <n v="-1"/>
    <n v="27"/>
    <m/>
    <n v="298592"/>
    <n v="284"/>
    <n v="0"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40597210-e110-4d9f-9bf2-b6967c3f0362"/>
    <n v="298592"/>
    <m/>
    <m/>
    <m/>
    <s v="Maaigebied 21"/>
    <n v="100"/>
    <m/>
    <m/>
    <m/>
  </r>
  <r>
    <m/>
    <n v="1046"/>
    <s v="0001-01-01"/>
    <m/>
    <s v="0001-01-01"/>
    <n v="0"/>
    <n v="1"/>
    <n v="1"/>
    <s v="M21-080"/>
    <x v="0"/>
    <s v="Gepland"/>
    <x v="0"/>
    <m/>
    <m/>
    <s v="Maaien"/>
    <s v="Meter"/>
    <n v="2022"/>
    <n v="7408"/>
    <n v="74.08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n v="0"/>
    <m/>
    <m/>
    <n v="110020"/>
    <s v="Oude- en Nieuwe Broekpolder: boezemkade langs de Strijp en Kromme Zweth vanaf de Veilingroute-rijbrug over de Strijp tot het gemaal aan de Zwet"/>
    <s v="0001-01-01"/>
    <m/>
    <n v="74.077918782556196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20"/>
    <n v="5402"/>
    <n v="-1"/>
    <n v="27"/>
    <m/>
    <n v="298594"/>
    <n v="7408"/>
    <n v="0"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123c667a-41b4-4a68-baf8-88f03c407c21"/>
    <n v="298594"/>
    <m/>
    <m/>
    <m/>
    <s v="Maaigebied 21"/>
    <n v="100"/>
    <m/>
    <m/>
    <m/>
  </r>
  <r>
    <m/>
    <n v="1046"/>
    <s v="0001-01-01"/>
    <m/>
    <s v="0001-01-01"/>
    <n v="0"/>
    <n v="1"/>
    <n v="1"/>
    <s v="M21-128"/>
    <x v="0"/>
    <s v="Gepland"/>
    <x v="0"/>
    <m/>
    <m/>
    <s v="Maaien"/>
    <s v="Meter"/>
    <n v="2022"/>
    <n v="1693"/>
    <n v="16.93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n v="0"/>
    <m/>
    <m/>
    <n v="110020"/>
    <s v="Oude- en Nieuwe Broekpolder: boezemkade langs de Strijp en Kromme Zweth vanaf de Veilingroute-rijbrug over de Strijp tot het gemaal aan de Zwet"/>
    <s v="0001-01-01"/>
    <m/>
    <n v="16.925486338176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65"/>
    <n v="5453"/>
    <n v="-1"/>
    <n v="27"/>
    <m/>
    <n v="298596"/>
    <n v="1693"/>
    <n v="0"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856ed4df-d96e-4b00-9e7c-a3f37e54247b"/>
    <n v="298596"/>
    <m/>
    <m/>
    <m/>
    <s v="Maaigebied 21"/>
    <n v="100"/>
    <m/>
    <m/>
    <m/>
  </r>
  <r>
    <m/>
    <n v="1046"/>
    <s v="0001-01-01"/>
    <m/>
    <s v="0001-01-01"/>
    <n v="0"/>
    <n v="1"/>
    <n v="1"/>
    <s v="M21-129"/>
    <x v="0"/>
    <s v="Gepland"/>
    <x v="0"/>
    <m/>
    <m/>
    <s v="Maaien"/>
    <s v="Meter"/>
    <n v="2022"/>
    <n v="7245"/>
    <n v="72.4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n v="0"/>
    <m/>
    <m/>
    <n v="110020"/>
    <s v="Oude- en Nieuwe Broekpolder: boezemkade langs de Strijp en Kromme Zweth vanaf de Veilingroute-rijbrug over de Strijp tot het gemaal aan de Zwet"/>
    <s v="0001-01-01"/>
    <m/>
    <n v="72.450206468791606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466"/>
    <n v="5454"/>
    <n v="-1"/>
    <n v="27"/>
    <m/>
    <n v="298598"/>
    <n v="7245"/>
    <n v="0"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a1263832-bccc-4cfd-b2c5-97d2f0e3e9bb"/>
    <n v="298598"/>
    <m/>
    <m/>
    <m/>
    <s v="Maaigebied 21"/>
    <n v="100"/>
    <m/>
    <m/>
    <m/>
  </r>
  <r>
    <m/>
    <n v="1046"/>
    <s v="0001-01-01"/>
    <m/>
    <s v="0001-01-01"/>
    <n v="0"/>
    <n v="1"/>
    <n v="1"/>
    <s v="M21-140"/>
    <x v="0"/>
    <s v="Gepland"/>
    <x v="0"/>
    <m/>
    <m/>
    <s v="Maaien"/>
    <s v="Meter"/>
    <n v="2022"/>
    <n v="2649"/>
    <n v="26.49"/>
    <m/>
    <s v="WP22 maaien keringen WL"/>
    <s v="BS_2021_04_19_01045"/>
    <s v="Planvorming"/>
    <m/>
    <s v="eenmalig"/>
    <s v="DO Watersysteem"/>
    <s v="BE_2015_10_29_00000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n v="0"/>
    <m/>
    <m/>
    <n v="110020"/>
    <s v="Oude- en Nieuwe Broekpolder: boezemkade langs de Strijp en Kromme Zweth vanaf de Veilingroute-rijbrug over de Strijp tot het gemaal aan de Zwet"/>
    <s v="0001-01-01"/>
    <m/>
    <n v="26.4860769558139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1"/>
    <m/>
    <m/>
    <n v="24"/>
    <m/>
    <n v="380"/>
    <n v="0"/>
    <n v="43"/>
    <n v="62"/>
    <n v="15830"/>
    <n v="9360"/>
    <n v="-1"/>
    <n v="27"/>
    <m/>
    <n v="298600"/>
    <n v="3749"/>
    <n v="0"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b932ff23-bfc9-4dd5-92a2-576d21144bbc"/>
    <n v="298600"/>
    <m/>
    <m/>
    <m/>
    <s v="Maaigebied 21"/>
    <n v="100"/>
    <m/>
    <m/>
    <m/>
  </r>
  <r>
    <m/>
    <n v="1046"/>
    <s v="0001-01-01"/>
    <m/>
    <s v="0001-01-01"/>
    <n v="0"/>
    <n v="1"/>
    <n v="1"/>
    <s v="M21-119"/>
    <x v="1"/>
    <s v="Gepland"/>
    <x v="0"/>
    <m/>
    <m/>
    <s v="Afvoeren"/>
    <s v="Meter"/>
    <n v="2022"/>
    <n v="215"/>
    <n v="2.1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Polder Nieuwland en Noordland: polderkade langs Nieuwlands Molenpad, tussen molen en Nieuwlandsedijk"/>
    <s v="0001-01-01"/>
    <m/>
    <n v="2.1453431897596098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77"/>
    <n v="5353"/>
    <n v="-1"/>
    <n v="27"/>
    <m/>
    <n v="298602"/>
    <n v="215"/>
    <n v="0"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01920380-52e4-4591-b4a2-cce826d1bc62"/>
    <n v="298602"/>
    <m/>
    <m/>
    <m/>
    <s v="Maaigebied 21"/>
    <n v="100"/>
    <m/>
    <m/>
    <m/>
  </r>
  <r>
    <m/>
    <n v="1046"/>
    <s v="0001-01-01"/>
    <m/>
    <s v="0001-01-01"/>
    <n v="0"/>
    <n v="1"/>
    <n v="1"/>
    <s v="M21-081"/>
    <x v="1"/>
    <s v="Gepland"/>
    <x v="0"/>
    <m/>
    <m/>
    <s v="Afvoeren"/>
    <s v="Meter"/>
    <n v="2022"/>
    <n v="906"/>
    <n v="9.06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9.0644375770781807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0"/>
    <n v="5388"/>
    <n v="-1"/>
    <n v="27"/>
    <m/>
    <n v="298604"/>
    <n v="954"/>
    <n v="0"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8d49a260-ba06-440c-9cc5-64f1a3f8f027"/>
    <n v="298604"/>
    <m/>
    <m/>
    <m/>
    <s v="Maaigebied 21"/>
    <n v="100"/>
    <m/>
    <m/>
    <m/>
  </r>
  <r>
    <m/>
    <n v="1046"/>
    <s v="0001-01-01"/>
    <m/>
    <s v="0001-01-01"/>
    <n v="0"/>
    <n v="1"/>
    <n v="1"/>
    <s v="M21-082"/>
    <x v="1"/>
    <s v="Gepland"/>
    <x v="0"/>
    <m/>
    <m/>
    <s v="Afvoeren"/>
    <s v="Meter"/>
    <n v="2022"/>
    <n v="344"/>
    <n v="3.4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Polder Nieuwland en Noordland: polderkade langs Nieuwlands Molenpad, tussen molen en Nieuwlandsedijk"/>
    <s v="0001-01-01"/>
    <m/>
    <n v="3.438468872888690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1"/>
    <n v="5389"/>
    <n v="-1"/>
    <n v="27"/>
    <m/>
    <n v="298606"/>
    <n v="344"/>
    <n v="0"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02e59189-de44-476a-99b1-254e1a5530eb"/>
    <n v="298606"/>
    <m/>
    <m/>
    <m/>
    <s v="Maaigebied 21"/>
    <n v="100"/>
    <m/>
    <m/>
    <m/>
  </r>
  <r>
    <m/>
    <n v="1046"/>
    <s v="0001-01-01"/>
    <m/>
    <s v="0001-01-01"/>
    <n v="0"/>
    <n v="1"/>
    <n v="1"/>
    <s v="M21-083"/>
    <x v="1"/>
    <s v="Gepland"/>
    <x v="0"/>
    <m/>
    <m/>
    <s v="Afvoeren"/>
    <s v="Meter"/>
    <n v="2022"/>
    <n v="284"/>
    <n v="2.8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Polder Nieuwland en Noordland: polderkade langs Nieuwlands Molenpad, tussen molen en Nieuwlandsedijk"/>
    <s v="0001-01-01"/>
    <m/>
    <n v="2.84459433364546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02"/>
    <n v="5390"/>
    <n v="-1"/>
    <n v="27"/>
    <m/>
    <n v="298608"/>
    <n v="284"/>
    <n v="0"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c763b7e4-5c37-4d7d-bbf1-90b316c70832"/>
    <n v="298608"/>
    <m/>
    <m/>
    <m/>
    <s v="Maaigebied 21"/>
    <n v="100"/>
    <m/>
    <m/>
    <m/>
  </r>
  <r>
    <m/>
    <n v="1046"/>
    <s v="0001-01-01"/>
    <m/>
    <s v="0001-01-01"/>
    <n v="0"/>
    <n v="1"/>
    <n v="1"/>
    <s v="M21-080"/>
    <x v="1"/>
    <s v="Gepland"/>
    <x v="0"/>
    <m/>
    <m/>
    <s v="Afvoeren"/>
    <s v="Meter"/>
    <n v="2022"/>
    <n v="7408"/>
    <n v="74.08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74.077918782556196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11"/>
    <n v="5402"/>
    <n v="-1"/>
    <n v="27"/>
    <m/>
    <n v="298610"/>
    <n v="7408"/>
    <n v="0"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6a1a0569-eb79-49d5-ac71-f427f927314b"/>
    <n v="298610"/>
    <m/>
    <m/>
    <m/>
    <s v="Maaigebied 21"/>
    <n v="100"/>
    <m/>
    <m/>
    <m/>
  </r>
  <r>
    <m/>
    <n v="1046"/>
    <s v="0001-01-01"/>
    <m/>
    <s v="0001-01-01"/>
    <n v="0"/>
    <n v="1"/>
    <n v="1"/>
    <s v="M21-128"/>
    <x v="1"/>
    <s v="Gepland"/>
    <x v="0"/>
    <m/>
    <m/>
    <s v="Afvoeren"/>
    <s v="Meter"/>
    <n v="2022"/>
    <n v="1693"/>
    <n v="16.93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16.925486338176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6"/>
    <n v="5453"/>
    <n v="-1"/>
    <n v="27"/>
    <m/>
    <n v="298612"/>
    <n v="1693"/>
    <n v="0"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edd95e27-4820-4602-8da1-4a57b1cbdc28"/>
    <n v="298612"/>
    <m/>
    <m/>
    <m/>
    <s v="Maaigebied 21"/>
    <n v="100"/>
    <m/>
    <m/>
    <m/>
  </r>
  <r>
    <m/>
    <n v="1046"/>
    <s v="0001-01-01"/>
    <m/>
    <s v="0001-01-01"/>
    <n v="0"/>
    <n v="1"/>
    <n v="1"/>
    <s v="M21-129"/>
    <x v="1"/>
    <s v="Gepland"/>
    <x v="0"/>
    <m/>
    <m/>
    <s v="Afvoeren"/>
    <s v="Meter"/>
    <n v="2022"/>
    <n v="7245"/>
    <n v="72.4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72.450206468791606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827"/>
    <n v="5454"/>
    <n v="-1"/>
    <n v="27"/>
    <m/>
    <n v="298614"/>
    <n v="7245"/>
    <n v="0"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e3c8f9c6-1bba-4ca0-8fac-ec559a9da3cc"/>
    <n v="298614"/>
    <m/>
    <m/>
    <m/>
    <s v="Maaigebied 21"/>
    <n v="100"/>
    <m/>
    <m/>
    <m/>
  </r>
  <r>
    <m/>
    <n v="1046"/>
    <s v="0001-01-01"/>
    <m/>
    <s v="0001-01-01"/>
    <n v="0"/>
    <n v="1"/>
    <n v="1"/>
    <s v="M21-140"/>
    <x v="1"/>
    <s v="Gepland"/>
    <x v="0"/>
    <m/>
    <m/>
    <s v="Afvoeren"/>
    <s v="Meter"/>
    <n v="2022"/>
    <n v="2649"/>
    <n v="26.49"/>
    <m/>
    <s v="WP22 maaien keringen WL"/>
    <s v="BS_2021_04_19_01045"/>
    <s v="Planvorming"/>
    <m/>
    <s v="eenmalig"/>
    <s v="DO Watersysteem"/>
    <s v="BE_2015_10_29_00000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26.4860769558139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1"/>
    <m/>
    <m/>
    <n v="24"/>
    <m/>
    <n v="380"/>
    <n v="0"/>
    <n v="43"/>
    <n v="338"/>
    <n v="20830"/>
    <n v="9360"/>
    <n v="-1"/>
    <n v="27"/>
    <m/>
    <n v="298616"/>
    <n v="3749"/>
    <n v="0"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cf725832-9906-4d22-a8fc-f8e385c1e1f2"/>
    <n v="298616"/>
    <m/>
    <m/>
    <m/>
    <s v="Maaigebied 21"/>
    <n v="100"/>
    <m/>
    <m/>
    <m/>
  </r>
  <r>
    <m/>
    <n v="1046"/>
    <s v="0001-01-01"/>
    <m/>
    <s v="0001-01-01"/>
    <n v="0"/>
    <n v="1"/>
    <n v="1"/>
    <s v="M22-045"/>
    <x v="0"/>
    <s v="Gepland"/>
    <x v="0"/>
    <m/>
    <m/>
    <s v="Maaien"/>
    <s v="Meter"/>
    <n v="2022"/>
    <n v="1144"/>
    <n v="11.4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Dijkpolder Poeldijk: boezemkade bij Vlaminglaan thv nr 12"/>
    <s v="0001-01-01"/>
    <m/>
    <n v="11.443372359768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1032"/>
    <n v="14965"/>
    <n v="-1"/>
    <n v="27"/>
    <m/>
    <n v="298618"/>
    <n v="1144"/>
    <n v="0"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2bfae112-036e-4e1d-9d51-2f102f015cab"/>
    <n v="298618"/>
    <m/>
    <m/>
    <m/>
    <s v="Maaigebied 22"/>
    <n v="100"/>
    <m/>
    <m/>
    <m/>
  </r>
  <r>
    <m/>
    <n v="1046"/>
    <s v="0001-01-01"/>
    <m/>
    <s v="0001-01-01"/>
    <n v="0"/>
    <n v="1"/>
    <n v="1"/>
    <s v="M22-045"/>
    <x v="1"/>
    <s v="Gepland"/>
    <x v="0"/>
    <m/>
    <m/>
    <s v="Afvoeren"/>
    <s v="Meter"/>
    <n v="2022"/>
    <n v="1144"/>
    <n v="11.4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Dijkpolder Poeldijk: boezemkade bij Vlaminglaan thv nr 12"/>
    <s v="0001-01-01"/>
    <m/>
    <n v="11.443372359768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1033"/>
    <n v="14965"/>
    <n v="-1"/>
    <n v="27"/>
    <m/>
    <n v="298620"/>
    <n v="1144"/>
    <n v="0"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1bd6e892-f668-454d-a682-0fb8a4b79d4c"/>
    <n v="298620"/>
    <m/>
    <m/>
    <m/>
    <s v="Maaigebied 22"/>
    <n v="100"/>
    <m/>
    <m/>
    <m/>
  </r>
  <r>
    <m/>
    <n v="1046"/>
    <s v="0001-01-01"/>
    <m/>
    <s v="0001-01-01"/>
    <n v="0"/>
    <n v="1"/>
    <n v="1"/>
    <s v="M21-081"/>
    <x v="0"/>
    <s v="Gepland"/>
    <x v="1"/>
    <m/>
    <m/>
    <s v="Maaien"/>
    <s v="Meter"/>
    <n v="2022"/>
    <n v="906"/>
    <n v="9.06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9.0644375770781807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06"/>
    <n v="5388"/>
    <n v="-1"/>
    <n v="28"/>
    <m/>
    <n v="298622"/>
    <n v="954"/>
    <m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507b3ec4-4fea-43f6-991e-4fad8685bd04"/>
    <n v="298622"/>
    <m/>
    <m/>
    <m/>
    <s v="Maaigebied 21"/>
    <n v="100"/>
    <m/>
    <m/>
    <m/>
  </r>
  <r>
    <m/>
    <n v="1046"/>
    <s v="0001-01-01"/>
    <m/>
    <s v="0001-01-01"/>
    <n v="0"/>
    <n v="1"/>
    <n v="1"/>
    <s v="M21-080"/>
    <x v="0"/>
    <s v="Gepland"/>
    <x v="1"/>
    <m/>
    <m/>
    <s v="Maaien"/>
    <s v="Meter"/>
    <n v="2022"/>
    <n v="7408"/>
    <n v="74.08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74.077918782556196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20"/>
    <n v="5402"/>
    <n v="-1"/>
    <n v="28"/>
    <m/>
    <n v="298624"/>
    <n v="7408"/>
    <m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acac3be2-e387-4e27-b964-5d6a00e0e0f1"/>
    <n v="298624"/>
    <m/>
    <m/>
    <m/>
    <s v="Maaigebied 21"/>
    <n v="100"/>
    <m/>
    <m/>
    <m/>
  </r>
  <r>
    <m/>
    <n v="1046"/>
    <s v="0001-01-01"/>
    <m/>
    <s v="0001-01-01"/>
    <n v="0"/>
    <n v="1"/>
    <n v="1"/>
    <s v="M21-128"/>
    <x v="0"/>
    <s v="Gepland"/>
    <x v="1"/>
    <m/>
    <m/>
    <s v="Maaien"/>
    <s v="Meter"/>
    <n v="2022"/>
    <n v="1693"/>
    <n v="16.93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16.925486338176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65"/>
    <n v="5453"/>
    <n v="-1"/>
    <n v="28"/>
    <m/>
    <n v="298626"/>
    <n v="1693"/>
    <m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c7d3aa9c-0422-4d93-98a1-50bb1cead777"/>
    <n v="298626"/>
    <m/>
    <m/>
    <m/>
    <s v="Maaigebied 21"/>
    <n v="100"/>
    <m/>
    <m/>
    <m/>
  </r>
  <r>
    <m/>
    <n v="1046"/>
    <s v="0001-01-01"/>
    <m/>
    <s v="0001-01-01"/>
    <n v="0"/>
    <n v="1"/>
    <n v="1"/>
    <s v="M21-129"/>
    <x v="0"/>
    <s v="Gepland"/>
    <x v="1"/>
    <m/>
    <m/>
    <s v="Maaien"/>
    <s v="Meter"/>
    <n v="2022"/>
    <n v="7245"/>
    <n v="72.4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72.450206468791606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66"/>
    <n v="5454"/>
    <n v="-1"/>
    <n v="28"/>
    <m/>
    <n v="298628"/>
    <n v="7245"/>
    <m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128085f5-a1f0-4035-8dc0-142a9ef5a3a1"/>
    <n v="298628"/>
    <m/>
    <m/>
    <m/>
    <s v="Maaigebied 21"/>
    <n v="100"/>
    <m/>
    <m/>
    <m/>
  </r>
  <r>
    <m/>
    <n v="1046"/>
    <s v="0001-01-01"/>
    <m/>
    <s v="0001-01-01"/>
    <n v="0"/>
    <n v="1"/>
    <n v="1"/>
    <s v="M21-140"/>
    <x v="0"/>
    <s v="Gepland"/>
    <x v="1"/>
    <m/>
    <m/>
    <s v="Maaien"/>
    <s v="Meter"/>
    <n v="2022"/>
    <n v="2649"/>
    <n v="26.49"/>
    <m/>
    <s v="WP22 maaien keringen WL"/>
    <s v="BS_2021_04_19_01045"/>
    <s v="Planvorming"/>
    <m/>
    <s v="eenmalig"/>
    <s v="DO Watersysteem"/>
    <s v="BE_2015_10_29_00000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26.4860769558139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1"/>
    <m/>
    <m/>
    <n v="24"/>
    <m/>
    <n v="380"/>
    <n v="0"/>
    <n v="43"/>
    <n v="62"/>
    <n v="15830"/>
    <n v="9360"/>
    <n v="-1"/>
    <n v="28"/>
    <m/>
    <n v="298630"/>
    <n v="3749"/>
    <m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97ba6a56-bc53-491a-bdfc-3e560af70607"/>
    <n v="298630"/>
    <m/>
    <m/>
    <m/>
    <s v="Maaigebied 21"/>
    <n v="100"/>
    <m/>
    <m/>
    <m/>
  </r>
  <r>
    <m/>
    <n v="1046"/>
    <s v="0001-01-01"/>
    <m/>
    <s v="0001-01-01"/>
    <n v="0"/>
    <n v="1"/>
    <n v="1"/>
    <s v="M21-081"/>
    <x v="1"/>
    <s v="Gepland"/>
    <x v="1"/>
    <m/>
    <m/>
    <s v="Afvoeren"/>
    <s v="Meter"/>
    <n v="2022"/>
    <n v="906"/>
    <n v="9.06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9.0644375770781807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00"/>
    <n v="5388"/>
    <n v="-1"/>
    <n v="28"/>
    <m/>
    <n v="298632"/>
    <n v="954"/>
    <m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1bd49025-e226-44f0-a27e-d82c29605948"/>
    <n v="298632"/>
    <m/>
    <m/>
    <m/>
    <s v="Maaigebied 21"/>
    <n v="100"/>
    <m/>
    <m/>
    <m/>
  </r>
  <r>
    <m/>
    <n v="1046"/>
    <s v="0001-01-01"/>
    <m/>
    <s v="0001-01-01"/>
    <n v="0"/>
    <n v="1"/>
    <n v="1"/>
    <s v="M21-080"/>
    <x v="1"/>
    <s v="Gepland"/>
    <x v="1"/>
    <m/>
    <m/>
    <s v="Afvoeren"/>
    <s v="Meter"/>
    <n v="2022"/>
    <n v="7408"/>
    <n v="74.08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s v="Schade aan hekwerk particuliere waterinlaat Dit wordt in eigenbeheer hersteld"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74.077918782556196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11"/>
    <n v="5402"/>
    <n v="-1"/>
    <n v="28"/>
    <m/>
    <n v="298634"/>
    <n v="7408"/>
    <m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fd911e30-90d1-40d0-bc56-2750ba87f37e"/>
    <n v="298634"/>
    <m/>
    <m/>
    <m/>
    <s v="Maaigebied 21"/>
    <n v="100"/>
    <m/>
    <m/>
    <m/>
  </r>
  <r>
    <m/>
    <n v="1046"/>
    <s v="0001-01-01"/>
    <m/>
    <s v="0001-01-01"/>
    <n v="0"/>
    <n v="1"/>
    <n v="1"/>
    <s v="M21-128"/>
    <x v="1"/>
    <s v="Gepland"/>
    <x v="1"/>
    <m/>
    <m/>
    <s v="Afvoeren"/>
    <s v="Meter"/>
    <n v="2022"/>
    <n v="1693"/>
    <n v="16.93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16.925486338176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26"/>
    <n v="5453"/>
    <n v="-1"/>
    <n v="28"/>
    <m/>
    <n v="298636"/>
    <n v="1693"/>
    <m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2d7cf20a-e416-4e2a-8d3c-a47a64a95712"/>
    <n v="298636"/>
    <m/>
    <m/>
    <m/>
    <s v="Maaigebied 21"/>
    <n v="100"/>
    <m/>
    <m/>
    <m/>
  </r>
  <r>
    <m/>
    <n v="1046"/>
    <s v="0001-01-01"/>
    <m/>
    <s v="0001-01-01"/>
    <n v="0"/>
    <n v="1"/>
    <n v="1"/>
    <s v="M21-129"/>
    <x v="1"/>
    <s v="Gepland"/>
    <x v="1"/>
    <m/>
    <m/>
    <s v="Afvoeren"/>
    <s v="Meter"/>
    <n v="2022"/>
    <n v="7245"/>
    <n v="72.4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72.450206468791606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27"/>
    <n v="5454"/>
    <n v="-1"/>
    <n v="28"/>
    <m/>
    <n v="298638"/>
    <n v="7245"/>
    <m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8863d98b-6bdb-4059-b9fe-0dedd9bc1810"/>
    <n v="298638"/>
    <m/>
    <m/>
    <m/>
    <s v="Maaigebied 21"/>
    <n v="100"/>
    <m/>
    <m/>
    <m/>
  </r>
  <r>
    <m/>
    <n v="1046"/>
    <s v="0001-01-01"/>
    <m/>
    <s v="0001-01-01"/>
    <n v="0"/>
    <n v="1"/>
    <n v="1"/>
    <s v="M21-140"/>
    <x v="1"/>
    <s v="Gepland"/>
    <x v="1"/>
    <m/>
    <m/>
    <s v="Afvoeren"/>
    <s v="Meter"/>
    <n v="2022"/>
    <n v="2649"/>
    <n v="26.49"/>
    <m/>
    <s v="WP22 maaien keringen WL"/>
    <s v="BS_2021_04_19_01045"/>
    <s v="Planvorming"/>
    <m/>
    <s v="eenmalig"/>
    <s v="DO Watersysteem"/>
    <s v="BE_2015_10_29_00000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26.4860769558139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1"/>
    <m/>
    <m/>
    <n v="24"/>
    <m/>
    <n v="380"/>
    <n v="0"/>
    <n v="43"/>
    <n v="338"/>
    <n v="20830"/>
    <n v="9360"/>
    <n v="-1"/>
    <n v="28"/>
    <m/>
    <n v="298640"/>
    <n v="3749"/>
    <m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cc10a0e5-b82d-4c0d-b581-e35abe906bbe"/>
    <n v="298640"/>
    <m/>
    <m/>
    <m/>
    <s v="Maaigebied 21"/>
    <n v="100"/>
    <m/>
    <m/>
    <m/>
  </r>
  <r>
    <m/>
    <n v="1046"/>
    <s v="0001-01-01"/>
    <m/>
    <s v="0001-01-01"/>
    <n v="0"/>
    <n v="1"/>
    <n v="1"/>
    <s v="M22-045"/>
    <x v="0"/>
    <s v="Gepland"/>
    <x v="1"/>
    <m/>
    <m/>
    <s v="Maaien"/>
    <s v="Meter"/>
    <n v="2022"/>
    <n v="1144"/>
    <n v="11.4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Dijkpolder Poeldijk: boezemkade bij Vlaminglaan thv nr 12"/>
    <s v="0001-01-01"/>
    <m/>
    <n v="11.4433723597681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21032"/>
    <n v="14965"/>
    <n v="-1"/>
    <n v="28"/>
    <m/>
    <n v="298642"/>
    <n v="1144"/>
    <m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182174ea-3119-4563-9e71-83773692c0a0"/>
    <n v="298642"/>
    <m/>
    <m/>
    <m/>
    <s v="Maaigebied 22"/>
    <n v="100"/>
    <m/>
    <m/>
    <m/>
  </r>
  <r>
    <m/>
    <n v="1046"/>
    <s v="0001-01-01"/>
    <m/>
    <s v="0001-01-01"/>
    <n v="0"/>
    <n v="1"/>
    <n v="1"/>
    <s v="M22-045"/>
    <x v="1"/>
    <s v="Gepland"/>
    <x v="1"/>
    <m/>
    <m/>
    <s v="Afvoeren"/>
    <s v="Meter"/>
    <n v="2022"/>
    <n v="1144"/>
    <n v="11.4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Dijkpolder Poeldijk: boezemkade bij Vlaminglaan thv nr 12"/>
    <s v="0001-01-01"/>
    <m/>
    <n v="11.4433723597681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1033"/>
    <n v="14965"/>
    <n v="-1"/>
    <n v="28"/>
    <m/>
    <n v="298644"/>
    <n v="1144"/>
    <m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a369e98a-b62f-4e51-b7c8-d3460a7e8207"/>
    <n v="298644"/>
    <m/>
    <m/>
    <m/>
    <s v="Maaigebied 22"/>
    <n v="100"/>
    <m/>
    <m/>
    <m/>
  </r>
  <r>
    <m/>
    <n v="1046"/>
    <s v="0001-01-01"/>
    <m/>
    <s v="0001-01-01"/>
    <n v="0"/>
    <n v="1"/>
    <n v="1"/>
    <s v="M21-119"/>
    <x v="0"/>
    <s v="Gepland"/>
    <x v="1"/>
    <m/>
    <m/>
    <s v="Maaien"/>
    <s v="Meter"/>
    <n v="2022"/>
    <n v="215"/>
    <n v="2.1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10"/>
    <s v="Polder Nieuwland en Noordland: polderkade langs Nieuwlands Molenpad, tussen molen en Nieuwlandsedijk"/>
    <s v="0001-01-01"/>
    <m/>
    <n v="2.1453431897596098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371"/>
    <n v="5353"/>
    <n v="-1"/>
    <n v="28"/>
    <m/>
    <n v="298646"/>
    <n v="215"/>
    <m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a07279d3-caa1-4191-bd6e-5cb674e21a10"/>
    <n v="298646"/>
    <m/>
    <m/>
    <m/>
    <s v="Maaigebied 21"/>
    <n v="100"/>
    <m/>
    <m/>
    <m/>
  </r>
  <r>
    <m/>
    <n v="1046"/>
    <s v="0001-01-01"/>
    <m/>
    <s v="0001-01-01"/>
    <n v="0"/>
    <n v="1"/>
    <n v="1"/>
    <s v="M21-082"/>
    <x v="0"/>
    <s v="Gepland"/>
    <x v="1"/>
    <m/>
    <m/>
    <s v="Maaien"/>
    <s v="Meter"/>
    <n v="2022"/>
    <n v="344"/>
    <n v="3.4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10"/>
    <s v="Polder Nieuwland en Noordland: polderkade langs Nieuwlands Molenpad, tussen molen en Nieuwlandsedijk"/>
    <s v="0001-01-01"/>
    <m/>
    <n v="3.4384688728886901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07"/>
    <n v="5389"/>
    <n v="-1"/>
    <n v="28"/>
    <m/>
    <n v="298648"/>
    <n v="344"/>
    <m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1c1a1950-3909-436b-b694-c99ff642f98c"/>
    <n v="298648"/>
    <m/>
    <m/>
    <m/>
    <s v="Maaigebied 21"/>
    <n v="100"/>
    <m/>
    <m/>
    <m/>
  </r>
  <r>
    <m/>
    <n v="1046"/>
    <s v="0001-01-01"/>
    <m/>
    <s v="0001-01-01"/>
    <n v="0"/>
    <n v="1"/>
    <n v="1"/>
    <s v="M21-083"/>
    <x v="0"/>
    <s v="Gepland"/>
    <x v="1"/>
    <m/>
    <m/>
    <s v="Maaien"/>
    <s v="Meter"/>
    <n v="2022"/>
    <n v="284"/>
    <n v="2.8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10"/>
    <s v="Polder Nieuwland en Noordland: polderkade langs Nieuwlands Molenpad, tussen molen en Nieuwlandsedijk"/>
    <s v="0001-01-01"/>
    <m/>
    <n v="2.84459433364546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408"/>
    <n v="5390"/>
    <n v="-1"/>
    <n v="28"/>
    <m/>
    <n v="298650"/>
    <n v="284"/>
    <m/>
    <m/>
    <m/>
    <n v="103101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1daebf69-0687-4e41-a4a4-e4678c08c2ce"/>
    <n v="298650"/>
    <m/>
    <m/>
    <m/>
    <s v="Maaigebied 21"/>
    <n v="100"/>
    <m/>
    <m/>
    <m/>
  </r>
  <r>
    <m/>
    <n v="1046"/>
    <s v="0001-01-01"/>
    <m/>
    <s v="0001-01-01"/>
    <n v="0"/>
    <n v="1"/>
    <n v="1"/>
    <s v="M21-119"/>
    <x v="1"/>
    <s v="Gepland"/>
    <x v="1"/>
    <m/>
    <m/>
    <s v="Afvoeren"/>
    <s v="Meter"/>
    <n v="2022"/>
    <n v="215"/>
    <n v="2.1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s v="[Handwerk / Bijmaaien niet gereed;Niet gemaaid]"/>
    <m/>
    <m/>
    <m/>
    <s v="0001-01-01"/>
    <m/>
    <m/>
    <m/>
    <m/>
    <m/>
    <m/>
    <s v="[nvt]"/>
    <m/>
    <s v="maaien"/>
    <s v="KR01"/>
    <s v="Keringenbestek"/>
    <m/>
    <m/>
    <s v="https://mobielwerken.nieuwland.nl/photos/gisratio/HDL/c957f4d7-f027-68fc-deef-6cef5b993cf2.jpg"/>
    <n v="110030"/>
    <s v="Polder Nieuwland en Noordland: polderkade langs Nieuwlands Molenpad, tussen molen en Nieuwlandsedijk"/>
    <s v="0001-01-01"/>
    <m/>
    <n v="2.1453431897596098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77"/>
    <n v="5353"/>
    <n v="-1"/>
    <n v="28"/>
    <m/>
    <n v="298652"/>
    <n v="215"/>
    <m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a6ff99da-30a9-4eb6-bdf7-953301807f1a"/>
    <n v="298652"/>
    <m/>
    <m/>
    <m/>
    <s v="Maaigebied 21"/>
    <n v="100"/>
    <m/>
    <m/>
    <m/>
  </r>
  <r>
    <m/>
    <n v="1046"/>
    <s v="0001-01-01"/>
    <m/>
    <s v="0001-01-01"/>
    <n v="0"/>
    <n v="1"/>
    <n v="1"/>
    <s v="M21-082"/>
    <x v="1"/>
    <s v="Gepland"/>
    <x v="1"/>
    <m/>
    <m/>
    <s v="Afvoeren"/>
    <s v="Meter"/>
    <n v="2022"/>
    <n v="344"/>
    <n v="3.4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Polder Nieuwland en Noordland: polderkade langs Nieuwlands Molenpad, tussen molen en Nieuwlandsedijk"/>
    <s v="0001-01-01"/>
    <m/>
    <n v="3.4384688728886901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01"/>
    <n v="5389"/>
    <n v="-1"/>
    <n v="28"/>
    <m/>
    <n v="298654"/>
    <n v="344"/>
    <m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fcdc60f8-b86c-4922-a883-77fed8ccbde1"/>
    <n v="298654"/>
    <m/>
    <m/>
    <m/>
    <s v="Maaigebied 21"/>
    <n v="100"/>
    <m/>
    <m/>
    <m/>
  </r>
  <r>
    <m/>
    <n v="1046"/>
    <s v="0001-01-01"/>
    <m/>
    <s v="0001-01-01"/>
    <n v="0"/>
    <n v="1"/>
    <n v="1"/>
    <s v="M21-083"/>
    <x v="1"/>
    <s v="Gepland"/>
    <x v="1"/>
    <m/>
    <m/>
    <s v="Afvoeren"/>
    <s v="Meter"/>
    <n v="2022"/>
    <n v="284"/>
    <n v="2.8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s v="[Handwerk / Bijmaaien niet gereed]"/>
    <m/>
    <m/>
    <m/>
    <s v="0001-01-01"/>
    <m/>
    <m/>
    <m/>
    <m/>
    <m/>
    <m/>
    <s v="[nvt]"/>
    <m/>
    <s v="maaien"/>
    <s v="KR01"/>
    <s v="Keringenbestek"/>
    <m/>
    <m/>
    <s v="https://mobielwerken.nieuwland.nl/photos/gisratio/HDL/565e3d26-e1fa-0aed-909b-91a3708c0170.jpg;https://mobielwerken.nieuwland.nl/photos/gisratio/HDL/8d6701e0-125c-5c5d-2291-bb8ae2e5d3af.jpg"/>
    <n v="110030"/>
    <s v="Polder Nieuwland en Noordland: polderkade langs Nieuwlands Molenpad, tussen molen en Nieuwlandsedijk"/>
    <s v="0001-01-01"/>
    <m/>
    <n v="2.84459433364546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802"/>
    <n v="5390"/>
    <n v="-1"/>
    <n v="28"/>
    <m/>
    <n v="298656"/>
    <n v="284"/>
    <m/>
    <m/>
    <m/>
    <n v="103102"/>
    <m/>
    <m/>
    <d v="2021-04-19T00:00:00"/>
    <m/>
    <m/>
    <m/>
    <m/>
    <m/>
    <m/>
    <s v=" "/>
    <m/>
    <m/>
    <m/>
    <s v="admin"/>
    <s v="Planmatig"/>
    <n v="1"/>
    <m/>
    <m/>
    <s v="0001-01-01"/>
    <s v="0001-01-01"/>
    <m/>
    <s v="951faef8-2ee2-442c-83b7-d29129913e3b"/>
    <n v="298656"/>
    <m/>
    <m/>
    <m/>
    <s v="Maaigebied 21"/>
    <n v="100"/>
    <m/>
    <m/>
    <m/>
  </r>
  <r>
    <m/>
    <n v="1046"/>
    <s v="0001-01-01"/>
    <m/>
    <s v="0001-01-01"/>
    <n v="0"/>
    <n v="1"/>
    <n v="1"/>
    <s v="M21-179"/>
    <x v="0"/>
    <s v="Gepland"/>
    <x v="1"/>
    <m/>
    <m/>
    <s v="Maaien"/>
    <s v="Meter"/>
    <n v="2022"/>
    <n v="2095"/>
    <n v="20.9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20.9501297096601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34642"/>
    <n v="20224"/>
    <n v="-1"/>
    <n v="28"/>
    <m/>
    <n v="298658"/>
    <n v="2095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94dfbde4-e068-4f77-93c3-d59609ea8a7e"/>
    <n v="298658"/>
    <m/>
    <m/>
    <m/>
    <s v="Maaigebied 21"/>
    <n v="21"/>
    <m/>
    <m/>
    <m/>
  </r>
  <r>
    <m/>
    <n v="1046"/>
    <s v="0001-01-01"/>
    <m/>
    <s v="0001-01-01"/>
    <n v="0"/>
    <n v="1"/>
    <n v="1"/>
    <s v="M21-180"/>
    <x v="0"/>
    <s v="Gepland"/>
    <x v="1"/>
    <m/>
    <m/>
    <s v="Maaien"/>
    <s v="Meter"/>
    <n v="2022"/>
    <n v="113"/>
    <n v="1.1299999999999999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1.1288793234387899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34643"/>
    <n v="20225"/>
    <n v="-1"/>
    <n v="28"/>
    <m/>
    <n v="298660"/>
    <n v="113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1f896269-fff7-4771-a026-a947e0644551"/>
    <n v="298660"/>
    <m/>
    <m/>
    <m/>
    <s v="Maaigebied 21"/>
    <n v="21"/>
    <m/>
    <m/>
    <m/>
  </r>
  <r>
    <m/>
    <n v="1046"/>
    <s v="0001-01-01"/>
    <m/>
    <s v="0001-01-01"/>
    <n v="0"/>
    <n v="1"/>
    <n v="1"/>
    <s v="M21-181"/>
    <x v="0"/>
    <s v="Gepland"/>
    <x v="1"/>
    <m/>
    <m/>
    <s v="Maaien"/>
    <s v="Meter"/>
    <n v="2022"/>
    <n v="815"/>
    <n v="8.1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8.1514578386977092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34644"/>
    <n v="20226"/>
    <n v="-1"/>
    <n v="28"/>
    <m/>
    <n v="298662"/>
    <n v="815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51ae63b8-86a5-4a54-9c43-e1652cdf0544"/>
    <n v="298662"/>
    <m/>
    <m/>
    <m/>
    <s v="Maaigebied 21"/>
    <n v="21"/>
    <m/>
    <m/>
    <m/>
  </r>
  <r>
    <m/>
    <n v="1046"/>
    <s v="0001-01-01"/>
    <m/>
    <s v="0001-01-01"/>
    <n v="0"/>
    <n v="1"/>
    <n v="1"/>
    <s v="M21-182"/>
    <x v="0"/>
    <s v="Gepland"/>
    <x v="1"/>
    <m/>
    <m/>
    <s v="Maaien"/>
    <s v="Meter"/>
    <n v="2022"/>
    <n v="419"/>
    <n v="4.190000000000000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s v="[Niet gemaaid]bij bomenniet gemaaid"/>
    <m/>
    <m/>
    <m/>
    <s v="0001-01-01"/>
    <m/>
    <m/>
    <m/>
    <m/>
    <m/>
    <m/>
    <s v="[nvt]"/>
    <m/>
    <s v="maaien"/>
    <s v="KR01"/>
    <s v="Keringenbestek"/>
    <m/>
    <m/>
    <s v="https://mobielwerken.nieuwland.nl/photos/gisratio/HDL/78ea8ac3-f8fa-db52-92bf-7f2b52188dbb.jpg"/>
    <n v="110020"/>
    <s v="Oude- en Nieuwe Broekpolder: boezemkade langs de Strijp en Kromme Zweth vanaf de Veilingroute-rijbrug over de Strijp tot het gemaal aan de Zwet"/>
    <s v="0001-01-01"/>
    <m/>
    <n v="4.1900306254491504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34645"/>
    <n v="20227"/>
    <n v="-1"/>
    <n v="28"/>
    <m/>
    <n v="298664"/>
    <n v="419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ae22788a-9f04-48e2-9bd3-04ed18c4e823"/>
    <n v="298664"/>
    <m/>
    <m/>
    <m/>
    <s v="Maaigebied 21"/>
    <n v="21"/>
    <m/>
    <m/>
    <m/>
  </r>
  <r>
    <m/>
    <n v="1046"/>
    <s v="0001-01-01"/>
    <m/>
    <s v="0001-01-01"/>
    <n v="0"/>
    <n v="1"/>
    <n v="1"/>
    <s v="M21-183"/>
    <x v="0"/>
    <s v="Gepland"/>
    <x v="1"/>
    <m/>
    <m/>
    <s v="Maaien"/>
    <s v="Meter"/>
    <n v="2022"/>
    <n v="2923"/>
    <n v="29.23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29.228342273496899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34646"/>
    <n v="20228"/>
    <n v="-1"/>
    <n v="28"/>
    <m/>
    <n v="298666"/>
    <n v="2923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069880e6-d179-4079-8577-d82904f1743c"/>
    <n v="298666"/>
    <m/>
    <m/>
    <m/>
    <s v="Maaigebied 21"/>
    <n v="21"/>
    <m/>
    <m/>
    <m/>
  </r>
  <r>
    <m/>
    <n v="1046"/>
    <s v="0001-01-01"/>
    <m/>
    <s v="0001-01-01"/>
    <n v="0"/>
    <n v="1"/>
    <n v="1"/>
    <s v="M21-184"/>
    <x v="0"/>
    <s v="Gepland"/>
    <x v="1"/>
    <m/>
    <m/>
    <s v="Maaien"/>
    <s v="Meter"/>
    <n v="2022"/>
    <n v="497"/>
    <n v="4.97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4.9740681556765303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34647"/>
    <n v="20229"/>
    <n v="-1"/>
    <n v="28"/>
    <m/>
    <n v="298668"/>
    <n v="497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3a0820d3-be81-4d7f-9727-e99caa7a67e7"/>
    <n v="298668"/>
    <m/>
    <m/>
    <m/>
    <s v="Maaigebied 21"/>
    <n v="21"/>
    <m/>
    <m/>
    <m/>
  </r>
  <r>
    <m/>
    <n v="1046"/>
    <s v="0001-01-01"/>
    <m/>
    <s v="0001-01-01"/>
    <n v="0"/>
    <n v="1"/>
    <n v="1"/>
    <s v="M21-179"/>
    <x v="1"/>
    <s v="Gepland"/>
    <x v="1"/>
    <m/>
    <m/>
    <s v="Afvoeren"/>
    <s v="Meter"/>
    <n v="2022"/>
    <n v="2095"/>
    <n v="20.9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20.9501297096601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34648"/>
    <n v="20224"/>
    <n v="-1"/>
    <n v="28"/>
    <m/>
    <n v="298670"/>
    <n v="2095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2e069b8b-e43d-4630-823b-1ad9ae59324e"/>
    <n v="298670"/>
    <m/>
    <m/>
    <m/>
    <s v="Maaigebied 21"/>
    <n v="21"/>
    <m/>
    <m/>
    <m/>
  </r>
  <r>
    <m/>
    <n v="1046"/>
    <s v="0001-01-01"/>
    <m/>
    <s v="0001-01-01"/>
    <n v="0"/>
    <n v="1"/>
    <n v="1"/>
    <s v="M21-180"/>
    <x v="1"/>
    <s v="Gepland"/>
    <x v="1"/>
    <m/>
    <m/>
    <s v="Afvoeren"/>
    <s v="Meter"/>
    <n v="2022"/>
    <n v="113"/>
    <n v="1.1299999999999999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1.1288793234387899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34649"/>
    <n v="20225"/>
    <n v="-1"/>
    <n v="28"/>
    <m/>
    <n v="298672"/>
    <n v="113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78989fa5-5f93-4acc-a7b8-b50420ea3dab"/>
    <n v="298672"/>
    <m/>
    <m/>
    <m/>
    <s v="Maaigebied 21"/>
    <n v="21"/>
    <m/>
    <m/>
    <m/>
  </r>
  <r>
    <m/>
    <n v="1046"/>
    <s v="0001-01-01"/>
    <m/>
    <s v="0001-01-01"/>
    <n v="0"/>
    <n v="1"/>
    <n v="1"/>
    <s v="M21-181"/>
    <x v="1"/>
    <s v="Gepland"/>
    <x v="1"/>
    <m/>
    <m/>
    <s v="Afvoeren"/>
    <s v="Meter"/>
    <n v="2022"/>
    <n v="815"/>
    <n v="8.1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8.1514578386977092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34650"/>
    <n v="20226"/>
    <n v="-1"/>
    <n v="28"/>
    <m/>
    <n v="298674"/>
    <n v="815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bb580584-54e5-416c-85a0-63a0e0ad3127"/>
    <n v="298674"/>
    <m/>
    <m/>
    <m/>
    <s v="Maaigebied 21"/>
    <n v="21"/>
    <m/>
    <m/>
    <m/>
  </r>
  <r>
    <m/>
    <n v="1046"/>
    <s v="0001-01-01"/>
    <m/>
    <s v="0001-01-01"/>
    <n v="0"/>
    <n v="1"/>
    <n v="1"/>
    <s v="M21-182"/>
    <x v="1"/>
    <s v="Gepland"/>
    <x v="1"/>
    <m/>
    <m/>
    <s v="Afvoeren"/>
    <s v="Meter"/>
    <n v="2022"/>
    <n v="419"/>
    <n v="4.190000000000000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4.1900306254491504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34651"/>
    <n v="20227"/>
    <n v="-1"/>
    <n v="28"/>
    <m/>
    <n v="298676"/>
    <n v="419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c637875c-ce21-4bca-b6c1-82073adae607"/>
    <n v="298676"/>
    <m/>
    <m/>
    <m/>
    <s v="Maaigebied 21"/>
    <n v="21"/>
    <m/>
    <m/>
    <m/>
  </r>
  <r>
    <m/>
    <n v="1046"/>
    <s v="0001-01-01"/>
    <m/>
    <s v="0001-01-01"/>
    <n v="0"/>
    <n v="1"/>
    <n v="1"/>
    <s v="M21-183"/>
    <x v="1"/>
    <s v="Gepland"/>
    <x v="1"/>
    <m/>
    <m/>
    <s v="Afvoeren"/>
    <s v="Meter"/>
    <n v="2022"/>
    <n v="2923"/>
    <n v="29.23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29.228342273496899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34652"/>
    <n v="20228"/>
    <n v="-1"/>
    <n v="28"/>
    <m/>
    <n v="298678"/>
    <n v="2923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1ea54147-1ecc-4954-b605-307277b7a8c2"/>
    <n v="298678"/>
    <m/>
    <m/>
    <m/>
    <s v="Maaigebied 21"/>
    <n v="21"/>
    <m/>
    <m/>
    <m/>
  </r>
  <r>
    <m/>
    <n v="1046"/>
    <s v="0001-01-01"/>
    <m/>
    <s v="0001-01-01"/>
    <n v="0"/>
    <n v="1"/>
    <n v="1"/>
    <s v="M21-184"/>
    <x v="1"/>
    <s v="Gepland"/>
    <x v="1"/>
    <m/>
    <m/>
    <s v="Afvoeren"/>
    <s v="Meter"/>
    <n v="2022"/>
    <n v="497"/>
    <n v="4.97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4.9740681556765303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34653"/>
    <n v="20229"/>
    <n v="-1"/>
    <n v="28"/>
    <m/>
    <n v="298680"/>
    <n v="497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54e17909-bcb3-4807-b559-a89d178521c7"/>
    <n v="298680"/>
    <m/>
    <m/>
    <m/>
    <s v="Maaigebied 21"/>
    <n v="21"/>
    <m/>
    <m/>
    <m/>
  </r>
  <r>
    <m/>
    <n v="1046"/>
    <s v="0001-01-01"/>
    <m/>
    <s v="0001-01-01"/>
    <n v="0"/>
    <n v="1"/>
    <n v="1"/>
    <s v="M21-179"/>
    <x v="0"/>
    <s v="Gepland"/>
    <x v="0"/>
    <m/>
    <m/>
    <s v="Maaien"/>
    <s v="Meter"/>
    <n v="2022"/>
    <n v="2095"/>
    <n v="20.9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20.9501297096601"/>
    <m/>
    <n v="103101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62"/>
    <n v="34642"/>
    <n v="20224"/>
    <n v="-1"/>
    <n v="27"/>
    <m/>
    <n v="298682"/>
    <n v="2095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f6b7f984-2a2e-4f1b-ac03-37424d7d87d4"/>
    <n v="298682"/>
    <m/>
    <m/>
    <m/>
    <s v="Maaigebied 21"/>
    <n v="21"/>
    <m/>
    <m/>
    <m/>
  </r>
  <r>
    <m/>
    <n v="1046"/>
    <s v="0001-01-01"/>
    <m/>
    <s v="0001-01-01"/>
    <n v="0"/>
    <n v="1"/>
    <n v="1"/>
    <s v="M21-180"/>
    <x v="0"/>
    <s v="Gepland"/>
    <x v="0"/>
    <m/>
    <m/>
    <s v="Maaien"/>
    <s v="Meter"/>
    <n v="2022"/>
    <n v="113"/>
    <n v="1.1299999999999999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1.1288793234387899"/>
    <m/>
    <n v="103101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62"/>
    <n v="34643"/>
    <n v="20225"/>
    <n v="-1"/>
    <n v="27"/>
    <m/>
    <n v="298684"/>
    <n v="113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eb391941-4364-4df4-9eb6-5227d1fc81c4"/>
    <n v="298684"/>
    <m/>
    <m/>
    <m/>
    <s v="Maaigebied 21"/>
    <n v="21"/>
    <m/>
    <m/>
    <m/>
  </r>
  <r>
    <m/>
    <n v="1046"/>
    <s v="0001-01-01"/>
    <m/>
    <s v="0001-01-01"/>
    <n v="0"/>
    <n v="1"/>
    <n v="1"/>
    <s v="M21-181"/>
    <x v="0"/>
    <s v="Gepland"/>
    <x v="0"/>
    <m/>
    <m/>
    <s v="Maaien"/>
    <s v="Meter"/>
    <n v="2022"/>
    <n v="815"/>
    <n v="8.1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8.1514578386977092"/>
    <m/>
    <n v="103101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62"/>
    <n v="34644"/>
    <n v="20226"/>
    <n v="-1"/>
    <n v="27"/>
    <m/>
    <n v="298686"/>
    <n v="815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2b93ca03-1efa-4fc7-abfb-080a9875afb6"/>
    <n v="298686"/>
    <m/>
    <m/>
    <m/>
    <s v="Maaigebied 21"/>
    <n v="21"/>
    <m/>
    <m/>
    <m/>
  </r>
  <r>
    <m/>
    <n v="1046"/>
    <s v="0001-01-01"/>
    <m/>
    <s v="0001-01-01"/>
    <n v="0"/>
    <n v="1"/>
    <n v="1"/>
    <s v="M21-182"/>
    <x v="0"/>
    <s v="Gepland"/>
    <x v="0"/>
    <m/>
    <m/>
    <s v="Maaien"/>
    <s v="Meter"/>
    <n v="2022"/>
    <n v="419"/>
    <n v="4.190000000000000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4.1900306254491504"/>
    <m/>
    <n v="103101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62"/>
    <n v="34645"/>
    <n v="20227"/>
    <n v="-1"/>
    <n v="27"/>
    <m/>
    <n v="298688"/>
    <n v="419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47d8498a-73a6-4d9c-a300-9d2b6c00aae1"/>
    <n v="298688"/>
    <m/>
    <m/>
    <m/>
    <s v="Maaigebied 21"/>
    <n v="21"/>
    <m/>
    <m/>
    <m/>
  </r>
  <r>
    <m/>
    <n v="1046"/>
    <s v="0001-01-01"/>
    <m/>
    <s v="0001-01-01"/>
    <n v="0"/>
    <n v="1"/>
    <n v="1"/>
    <s v="M21-183"/>
    <x v="0"/>
    <s v="Gepland"/>
    <x v="0"/>
    <m/>
    <m/>
    <s v="Maaien"/>
    <s v="Meter"/>
    <n v="2022"/>
    <n v="2923"/>
    <n v="29.23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29.228342273496899"/>
    <m/>
    <n v="103101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62"/>
    <n v="34646"/>
    <n v="20228"/>
    <n v="-1"/>
    <n v="27"/>
    <m/>
    <n v="298690"/>
    <n v="2923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bcca89cc-ce82-4cc9-a940-bfa4ba40696a"/>
    <n v="298690"/>
    <m/>
    <m/>
    <m/>
    <s v="Maaigebied 21"/>
    <n v="21"/>
    <m/>
    <m/>
    <m/>
  </r>
  <r>
    <m/>
    <n v="1046"/>
    <s v="0001-01-01"/>
    <m/>
    <s v="0001-01-01"/>
    <n v="0"/>
    <n v="1"/>
    <n v="1"/>
    <s v="M21-184"/>
    <x v="0"/>
    <s v="Gepland"/>
    <x v="0"/>
    <m/>
    <m/>
    <s v="Maaien"/>
    <s v="Meter"/>
    <n v="2022"/>
    <n v="497"/>
    <n v="4.97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20"/>
    <s v="Oude- en Nieuwe Broekpolder: boezemkade langs de Strijp en Kromme Zweth vanaf de Veilingroute-rijbrug over de Strijp tot het gemaal aan de Zwet"/>
    <s v="0001-01-01"/>
    <m/>
    <n v="4.9740681556765303"/>
    <m/>
    <n v="103101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62"/>
    <n v="34647"/>
    <n v="20229"/>
    <n v="-1"/>
    <n v="27"/>
    <m/>
    <n v="298692"/>
    <n v="497"/>
    <m/>
    <m/>
    <m/>
    <n v="103101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978dcd05-4b7f-4fca-a772-1b8b6c93307b"/>
    <n v="298692"/>
    <m/>
    <m/>
    <m/>
    <s v="Maaigebied 21"/>
    <n v="21"/>
    <m/>
    <m/>
    <m/>
  </r>
  <r>
    <m/>
    <n v="1046"/>
    <s v="0001-01-01"/>
    <m/>
    <s v="0001-01-01"/>
    <n v="0"/>
    <n v="1"/>
    <n v="1"/>
    <s v="M21-179"/>
    <x v="1"/>
    <s v="Gepland"/>
    <x v="0"/>
    <m/>
    <m/>
    <s v="Afvoeren"/>
    <s v="Meter"/>
    <n v="2022"/>
    <n v="2095"/>
    <n v="20.9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s v="[Handwerk / Bijmaaien niet gereed]"/>
    <m/>
    <m/>
    <m/>
    <s v="0001-01-01"/>
    <m/>
    <m/>
    <m/>
    <m/>
    <m/>
    <m/>
    <s v="[nvt]"/>
    <m/>
    <s v="maaien"/>
    <s v="KR01"/>
    <s v="Keringenbestek"/>
    <m/>
    <m/>
    <s v="https://mobielwerken.nieuwland.nl/photos/gisratio/HDL/19f013bd-c136-8a54-850c-8cc5f2b24755.jpg"/>
    <n v="110030"/>
    <s v="Oude- en Nieuwe Broekpolder: boezemkade langs de Strijp en Kromme Zweth vanaf de Veilingroute-rijbrug over de Strijp tot het gemaal aan de Zwet"/>
    <s v="0001-01-01"/>
    <m/>
    <n v="20.9501297096601"/>
    <m/>
    <n v="103102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338"/>
    <n v="34648"/>
    <n v="20224"/>
    <n v="-1"/>
    <n v="27"/>
    <m/>
    <n v="298694"/>
    <n v="2095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8aab2f3c-42c5-4041-ab95-ba781732bb06"/>
    <n v="298694"/>
    <m/>
    <m/>
    <m/>
    <s v="Maaigebied 21"/>
    <n v="21"/>
    <m/>
    <m/>
    <m/>
  </r>
  <r>
    <m/>
    <n v="1046"/>
    <s v="0001-01-01"/>
    <m/>
    <s v="0001-01-01"/>
    <n v="0"/>
    <n v="1"/>
    <n v="1"/>
    <s v="M21-180"/>
    <x v="1"/>
    <s v="Gepland"/>
    <x v="0"/>
    <m/>
    <m/>
    <s v="Afvoeren"/>
    <s v="Meter"/>
    <n v="2022"/>
    <n v="113"/>
    <n v="1.1299999999999999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s v="[Handwerk / Bijmaaien niet gereed]"/>
    <m/>
    <m/>
    <m/>
    <s v="0001-01-01"/>
    <m/>
    <m/>
    <m/>
    <m/>
    <m/>
    <m/>
    <s v="[nvt]"/>
    <m/>
    <s v="maaien"/>
    <s v="KR01"/>
    <s v="Keringenbestek"/>
    <m/>
    <m/>
    <s v="https://mobielwerken.nieuwland.nl/photos/gisratio/HDL/3eb588fe-39f5-1609-532e-0ba782f715a1.jpg"/>
    <n v="110030"/>
    <s v="Oude- en Nieuwe Broekpolder: boezemkade langs de Strijp en Kromme Zweth vanaf de Veilingroute-rijbrug over de Strijp tot het gemaal aan de Zwet"/>
    <s v="0001-01-01"/>
    <m/>
    <n v="1.1288793234387899"/>
    <m/>
    <n v="103102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338"/>
    <n v="34649"/>
    <n v="20225"/>
    <n v="-1"/>
    <n v="27"/>
    <m/>
    <n v="298696"/>
    <n v="113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552efad1-858f-4e87-8c2b-27077dd62f86"/>
    <n v="298696"/>
    <m/>
    <m/>
    <m/>
    <s v="Maaigebied 21"/>
    <n v="21"/>
    <m/>
    <m/>
    <m/>
  </r>
  <r>
    <m/>
    <n v="1046"/>
    <s v="0001-01-01"/>
    <m/>
    <s v="0001-01-01"/>
    <n v="0"/>
    <n v="1"/>
    <n v="1"/>
    <s v="M21-181"/>
    <x v="1"/>
    <s v="Gepland"/>
    <x v="0"/>
    <m/>
    <m/>
    <s v="Afvoeren"/>
    <s v="Meter"/>
    <n v="2022"/>
    <n v="815"/>
    <n v="8.15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8.1514578386977092"/>
    <m/>
    <n v="103102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338"/>
    <n v="34650"/>
    <n v="20226"/>
    <n v="-1"/>
    <n v="27"/>
    <m/>
    <n v="298698"/>
    <n v="815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b7805b9f-5d1d-4421-8d8c-3f0af71848ca"/>
    <n v="298698"/>
    <m/>
    <m/>
    <m/>
    <s v="Maaigebied 21"/>
    <n v="21"/>
    <m/>
    <m/>
    <m/>
  </r>
  <r>
    <m/>
    <n v="1046"/>
    <s v="0001-01-01"/>
    <m/>
    <s v="0001-01-01"/>
    <n v="0"/>
    <n v="1"/>
    <n v="1"/>
    <s v="M21-182"/>
    <x v="1"/>
    <s v="Gepland"/>
    <x v="0"/>
    <m/>
    <m/>
    <s v="Afvoeren"/>
    <s v="Meter"/>
    <n v="2022"/>
    <n v="419"/>
    <n v="4.1900000000000004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4.1900306254491504"/>
    <m/>
    <n v="103102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338"/>
    <n v="34651"/>
    <n v="20227"/>
    <n v="-1"/>
    <n v="27"/>
    <m/>
    <n v="298700"/>
    <n v="419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8a2e1a49-fedf-4238-afdf-12b1d14e062f"/>
    <n v="298700"/>
    <m/>
    <m/>
    <m/>
    <s v="Maaigebied 21"/>
    <n v="21"/>
    <m/>
    <m/>
    <m/>
  </r>
  <r>
    <m/>
    <n v="1046"/>
    <s v="0001-01-01"/>
    <m/>
    <s v="0001-01-01"/>
    <n v="0"/>
    <n v="1"/>
    <n v="1"/>
    <s v="M21-183"/>
    <x v="1"/>
    <s v="Gepland"/>
    <x v="0"/>
    <m/>
    <m/>
    <s v="Afvoeren"/>
    <s v="Meter"/>
    <n v="2022"/>
    <n v="2923"/>
    <n v="29.23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29.228342273496899"/>
    <m/>
    <n v="103102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338"/>
    <n v="34652"/>
    <n v="20228"/>
    <n v="-1"/>
    <n v="27"/>
    <m/>
    <n v="298702"/>
    <n v="2923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9ecbe648-1e00-4b24-a96c-b51792dd20f2"/>
    <n v="298702"/>
    <m/>
    <m/>
    <m/>
    <s v="Maaigebied 21"/>
    <n v="21"/>
    <m/>
    <m/>
    <m/>
  </r>
  <r>
    <m/>
    <n v="1046"/>
    <s v="0001-01-01"/>
    <m/>
    <s v="0001-01-01"/>
    <n v="0"/>
    <n v="1"/>
    <n v="1"/>
    <s v="M21-184"/>
    <x v="1"/>
    <s v="Gepland"/>
    <x v="0"/>
    <m/>
    <m/>
    <s v="Afvoeren"/>
    <s v="Meter"/>
    <n v="2022"/>
    <n v="497"/>
    <n v="4.97"/>
    <m/>
    <s v="WP22 maaien keringen WL"/>
    <s v="BS_2021_04_19_01045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m/>
    <s v="0001-01-01"/>
    <m/>
    <m/>
    <m/>
    <m/>
    <m/>
    <m/>
    <s v="[nvt]"/>
    <m/>
    <s v="maaien"/>
    <s v="KR01"/>
    <s v="Keringenbestek"/>
    <m/>
    <m/>
    <m/>
    <n v="110030"/>
    <s v="Oude- en Nieuwe Broekpolder: boezemkade langs de Strijp en Kromme Zweth vanaf de Veilingroute-rijbrug over de Strijp tot het gemaal aan de Zwet"/>
    <s v="0001-01-01"/>
    <m/>
    <n v="4.9740681556765303"/>
    <m/>
    <n v="103102"/>
    <m/>
    <m/>
    <m/>
    <s v="0001-01-01"/>
    <s v="0001-01-01"/>
    <m/>
    <m/>
    <s v="Maaiwerk keringen"/>
    <m/>
    <s v="Uitmaaibestek regio"/>
    <m/>
    <m/>
    <n v="25"/>
    <n v="0"/>
    <d v="2022-10-31T00:00:00"/>
    <d v="2022-09-01T00:00:00"/>
    <m/>
    <m/>
    <n v="22"/>
    <m/>
    <m/>
    <n v="24"/>
    <m/>
    <n v="380"/>
    <n v="0"/>
    <n v="43"/>
    <n v="338"/>
    <n v="34653"/>
    <n v="20229"/>
    <n v="-1"/>
    <n v="27"/>
    <m/>
    <n v="298704"/>
    <n v="497"/>
    <m/>
    <m/>
    <m/>
    <n v="103102"/>
    <m/>
    <m/>
    <d v="2021-04-19T00:00:00"/>
    <m/>
    <m/>
    <m/>
    <m/>
    <m/>
    <m/>
    <m/>
    <m/>
    <m/>
    <m/>
    <s v="admin"/>
    <s v="Planmatig"/>
    <n v="1"/>
    <m/>
    <m/>
    <s v="0001-01-01"/>
    <s v="0001-01-01"/>
    <m/>
    <s v="23f1f83d-3056-49bc-9aee-cf616508d288"/>
    <n v="298704"/>
    <m/>
    <m/>
    <m/>
    <s v="Maaigebied 21"/>
    <n v="2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CE23A5-D325-4A2C-B4CD-3F5533CD3A9F}" name="Draaitabel1" cacheId="9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D7" firstHeaderRow="1" firstDataRow="2" firstDataCol="1"/>
  <pivotFields count="13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3">
    <i>
      <x/>
    </i>
    <i>
      <x v="1"/>
    </i>
    <i t="grand">
      <x/>
    </i>
  </rowItems>
  <colFields count="1">
    <field x="11"/>
  </colFields>
  <colItems count="3">
    <i>
      <x/>
    </i>
    <i>
      <x v="1"/>
    </i>
    <i t="grand">
      <x/>
    </i>
  </colItems>
  <dataFields count="1">
    <dataField name="Som van Prestatie maatregel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1B327-A235-4F8E-A000-37F0DDAE11E6}">
  <dimension ref="A3:D7"/>
  <sheetViews>
    <sheetView tabSelected="1" workbookViewId="0">
      <selection activeCell="B6" sqref="B6:D6"/>
    </sheetView>
  </sheetViews>
  <sheetFormatPr defaultRowHeight="12" x14ac:dyDescent="0.2"/>
  <cols>
    <col min="1" max="1" width="25" bestFit="1" customWidth="1"/>
    <col min="2" max="3" width="16.42578125" bestFit="1" customWidth="1"/>
    <col min="4" max="4" width="9" bestFit="1" customWidth="1"/>
  </cols>
  <sheetData>
    <row r="3" spans="1:4" x14ac:dyDescent="0.2">
      <c r="A3" s="3" t="s">
        <v>239</v>
      </c>
      <c r="B3" s="3" t="s">
        <v>240</v>
      </c>
    </row>
    <row r="4" spans="1:4" x14ac:dyDescent="0.2">
      <c r="A4" s="3" t="s">
        <v>237</v>
      </c>
      <c r="B4" t="s">
        <v>188</v>
      </c>
      <c r="C4" t="s">
        <v>135</v>
      </c>
      <c r="D4" t="s">
        <v>238</v>
      </c>
    </row>
    <row r="5" spans="1:4" x14ac:dyDescent="0.2">
      <c r="A5" s="4" t="s">
        <v>174</v>
      </c>
      <c r="B5" s="5">
        <v>287.5</v>
      </c>
      <c r="C5" s="5">
        <v>287.5</v>
      </c>
      <c r="D5" s="5">
        <v>575</v>
      </c>
    </row>
    <row r="6" spans="1:4" x14ac:dyDescent="0.2">
      <c r="A6" s="4" t="s">
        <v>133</v>
      </c>
      <c r="B6" s="5">
        <v>287.5</v>
      </c>
      <c r="C6" s="5">
        <v>287.5</v>
      </c>
      <c r="D6" s="5">
        <v>575</v>
      </c>
    </row>
    <row r="7" spans="1:4" x14ac:dyDescent="0.2">
      <c r="A7" s="4" t="s">
        <v>238</v>
      </c>
      <c r="B7" s="5">
        <v>575</v>
      </c>
      <c r="C7" s="5">
        <v>575</v>
      </c>
      <c r="D7" s="5">
        <v>1150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D16D7-BC6A-4C74-AA7A-98F6C9FC9A07}">
  <dimension ref="A1:EA61"/>
  <sheetViews>
    <sheetView workbookViewId="0">
      <selection activeCell="AO1" sqref="AO1:AO1048576"/>
    </sheetView>
  </sheetViews>
  <sheetFormatPr defaultRowHeight="12" x14ac:dyDescent="0.2"/>
  <cols>
    <col min="58" max="58" width="120.42578125" bestFit="1" customWidth="1"/>
  </cols>
  <sheetData>
    <row r="1" spans="1:13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  <row r="2" spans="1:131" x14ac:dyDescent="0.2">
      <c r="B2">
        <v>1046</v>
      </c>
      <c r="C2" t="s">
        <v>131</v>
      </c>
      <c r="E2" t="s">
        <v>131</v>
      </c>
      <c r="F2">
        <v>0</v>
      </c>
      <c r="G2">
        <v>1</v>
      </c>
      <c r="H2">
        <v>1</v>
      </c>
      <c r="I2" t="s">
        <v>132</v>
      </c>
      <c r="J2" t="s">
        <v>133</v>
      </c>
      <c r="K2" t="s">
        <v>134</v>
      </c>
      <c r="L2" t="s">
        <v>135</v>
      </c>
      <c r="O2" t="s">
        <v>136</v>
      </c>
      <c r="P2" t="s">
        <v>137</v>
      </c>
      <c r="Q2">
        <v>2022</v>
      </c>
      <c r="R2">
        <v>215</v>
      </c>
      <c r="S2">
        <f>R2/100</f>
        <v>2.15</v>
      </c>
      <c r="U2" t="s">
        <v>138</v>
      </c>
      <c r="V2" t="s">
        <v>139</v>
      </c>
      <c r="W2" t="s">
        <v>140</v>
      </c>
      <c r="Y2" t="s">
        <v>141</v>
      </c>
      <c r="Z2" t="s">
        <v>142</v>
      </c>
      <c r="AA2" t="s">
        <v>143</v>
      </c>
      <c r="AB2" s="1">
        <v>42005</v>
      </c>
      <c r="AC2" s="1">
        <v>46022</v>
      </c>
      <c r="AD2" s="1">
        <v>44305</v>
      </c>
      <c r="AF2" t="s">
        <v>144</v>
      </c>
      <c r="AG2" s="1">
        <v>44305</v>
      </c>
      <c r="AH2" t="s">
        <v>131</v>
      </c>
      <c r="AI2" t="s">
        <v>131</v>
      </c>
      <c r="AJ2" t="s">
        <v>131</v>
      </c>
      <c r="AK2" t="s">
        <v>131</v>
      </c>
      <c r="AL2" t="s">
        <v>131</v>
      </c>
      <c r="AR2" t="s">
        <v>131</v>
      </c>
      <c r="AY2" t="s">
        <v>145</v>
      </c>
      <c r="BA2" t="s">
        <v>146</v>
      </c>
      <c r="BB2" t="s">
        <v>147</v>
      </c>
      <c r="BC2" t="s">
        <v>148</v>
      </c>
      <c r="BD2">
        <v>0</v>
      </c>
      <c r="BF2" t="s">
        <v>149</v>
      </c>
      <c r="BG2" t="s">
        <v>131</v>
      </c>
      <c r="BI2">
        <v>2.1453431897596098</v>
      </c>
      <c r="BK2">
        <v>103101</v>
      </c>
      <c r="BO2" t="s">
        <v>131</v>
      </c>
      <c r="BP2" t="s">
        <v>131</v>
      </c>
      <c r="BS2" t="s">
        <v>150</v>
      </c>
      <c r="BU2" t="s">
        <v>151</v>
      </c>
      <c r="BX2">
        <v>25</v>
      </c>
      <c r="BZ2" s="1">
        <v>44849</v>
      </c>
      <c r="CA2" s="1">
        <v>44819</v>
      </c>
      <c r="CD2">
        <v>22</v>
      </c>
      <c r="CG2">
        <v>24</v>
      </c>
      <c r="CI2">
        <v>380</v>
      </c>
      <c r="CJ2">
        <v>0</v>
      </c>
      <c r="CK2">
        <v>43</v>
      </c>
      <c r="CL2">
        <v>62</v>
      </c>
      <c r="CM2">
        <v>6371</v>
      </c>
      <c r="CN2">
        <v>5353</v>
      </c>
      <c r="CO2">
        <v>-1</v>
      </c>
      <c r="CP2">
        <v>27</v>
      </c>
      <c r="CR2">
        <v>298586</v>
      </c>
      <c r="CS2">
        <v>0</v>
      </c>
      <c r="CV2">
        <v>103101</v>
      </c>
      <c r="CY2" s="1">
        <v>44305</v>
      </c>
      <c r="DF2" t="s">
        <v>152</v>
      </c>
      <c r="DJ2" t="s">
        <v>153</v>
      </c>
      <c r="DK2" t="s">
        <v>154</v>
      </c>
      <c r="DL2">
        <v>1</v>
      </c>
      <c r="DO2" t="s">
        <v>131</v>
      </c>
      <c r="DP2" t="s">
        <v>131</v>
      </c>
      <c r="DR2" t="s">
        <v>155</v>
      </c>
      <c r="DS2">
        <v>298586</v>
      </c>
      <c r="DW2" t="s">
        <v>156</v>
      </c>
      <c r="DX2">
        <v>100</v>
      </c>
    </row>
    <row r="3" spans="1:131" x14ac:dyDescent="0.2">
      <c r="B3">
        <v>1046</v>
      </c>
      <c r="C3" t="s">
        <v>131</v>
      </c>
      <c r="E3" t="s">
        <v>131</v>
      </c>
      <c r="F3">
        <v>0</v>
      </c>
      <c r="G3">
        <v>1</v>
      </c>
      <c r="H3">
        <v>1</v>
      </c>
      <c r="I3" t="s">
        <v>157</v>
      </c>
      <c r="J3" t="s">
        <v>133</v>
      </c>
      <c r="K3" t="s">
        <v>134</v>
      </c>
      <c r="L3" t="s">
        <v>135</v>
      </c>
      <c r="O3" t="s">
        <v>136</v>
      </c>
      <c r="P3" t="s">
        <v>137</v>
      </c>
      <c r="Q3">
        <v>2022</v>
      </c>
      <c r="R3">
        <v>906</v>
      </c>
      <c r="S3">
        <f t="shared" ref="S3:S61" si="0">R3/100</f>
        <v>9.06</v>
      </c>
      <c r="U3" t="s">
        <v>138</v>
      </c>
      <c r="V3" t="s">
        <v>139</v>
      </c>
      <c r="W3" t="s">
        <v>140</v>
      </c>
      <c r="Y3" t="s">
        <v>141</v>
      </c>
      <c r="Z3" t="s">
        <v>142</v>
      </c>
      <c r="AA3" t="s">
        <v>143</v>
      </c>
      <c r="AB3" s="1">
        <v>42005</v>
      </c>
      <c r="AC3" s="1">
        <v>46022</v>
      </c>
      <c r="AD3" s="1">
        <v>44305</v>
      </c>
      <c r="AF3" t="s">
        <v>144</v>
      </c>
      <c r="AG3" s="1">
        <v>44305</v>
      </c>
      <c r="AH3" t="s">
        <v>131</v>
      </c>
      <c r="AI3" t="s">
        <v>131</v>
      </c>
      <c r="AJ3" t="s">
        <v>131</v>
      </c>
      <c r="AK3" t="s">
        <v>131</v>
      </c>
      <c r="AL3" t="s">
        <v>131</v>
      </c>
      <c r="AR3" t="s">
        <v>131</v>
      </c>
      <c r="AY3" t="s">
        <v>145</v>
      </c>
      <c r="BA3" t="s">
        <v>146</v>
      </c>
      <c r="BB3" t="s">
        <v>147</v>
      </c>
      <c r="BC3" t="s">
        <v>148</v>
      </c>
      <c r="BD3">
        <v>0</v>
      </c>
      <c r="BF3" t="s">
        <v>158</v>
      </c>
      <c r="BG3" t="s">
        <v>131</v>
      </c>
      <c r="BI3">
        <v>9.0644375770781807</v>
      </c>
      <c r="BK3">
        <v>103101</v>
      </c>
      <c r="BO3" t="s">
        <v>131</v>
      </c>
      <c r="BP3" t="s">
        <v>131</v>
      </c>
      <c r="BS3" t="s">
        <v>150</v>
      </c>
      <c r="BU3" t="s">
        <v>151</v>
      </c>
      <c r="BX3">
        <v>25</v>
      </c>
      <c r="BZ3" s="1">
        <v>44849</v>
      </c>
      <c r="CA3" s="1">
        <v>44819</v>
      </c>
      <c r="CD3">
        <v>22</v>
      </c>
      <c r="CG3">
        <v>24</v>
      </c>
      <c r="CI3">
        <v>380</v>
      </c>
      <c r="CJ3">
        <v>0</v>
      </c>
      <c r="CK3">
        <v>43</v>
      </c>
      <c r="CL3">
        <v>62</v>
      </c>
      <c r="CM3">
        <v>6406</v>
      </c>
      <c r="CN3">
        <v>5388</v>
      </c>
      <c r="CO3">
        <v>-1</v>
      </c>
      <c r="CP3">
        <v>27</v>
      </c>
      <c r="CR3">
        <v>298588</v>
      </c>
      <c r="CS3">
        <v>0</v>
      </c>
      <c r="CV3">
        <v>103101</v>
      </c>
      <c r="CY3" s="1">
        <v>44305</v>
      </c>
      <c r="DF3" t="s">
        <v>152</v>
      </c>
      <c r="DJ3" t="s">
        <v>153</v>
      </c>
      <c r="DK3" t="s">
        <v>154</v>
      </c>
      <c r="DL3">
        <v>1</v>
      </c>
      <c r="DO3" t="s">
        <v>131</v>
      </c>
      <c r="DP3" t="s">
        <v>131</v>
      </c>
      <c r="DR3" t="s">
        <v>159</v>
      </c>
      <c r="DS3">
        <v>298588</v>
      </c>
      <c r="DW3" t="s">
        <v>156</v>
      </c>
      <c r="DX3">
        <v>100</v>
      </c>
    </row>
    <row r="4" spans="1:131" x14ac:dyDescent="0.2">
      <c r="B4">
        <v>1046</v>
      </c>
      <c r="C4" t="s">
        <v>131</v>
      </c>
      <c r="E4" t="s">
        <v>131</v>
      </c>
      <c r="F4">
        <v>0</v>
      </c>
      <c r="G4">
        <v>1</v>
      </c>
      <c r="H4">
        <v>1</v>
      </c>
      <c r="I4" t="s">
        <v>160</v>
      </c>
      <c r="J4" t="s">
        <v>133</v>
      </c>
      <c r="K4" t="s">
        <v>134</v>
      </c>
      <c r="L4" t="s">
        <v>135</v>
      </c>
      <c r="O4" t="s">
        <v>136</v>
      </c>
      <c r="P4" t="s">
        <v>137</v>
      </c>
      <c r="Q4">
        <v>2022</v>
      </c>
      <c r="R4">
        <v>344</v>
      </c>
      <c r="S4">
        <f t="shared" si="0"/>
        <v>3.44</v>
      </c>
      <c r="U4" t="s">
        <v>138</v>
      </c>
      <c r="V4" t="s">
        <v>139</v>
      </c>
      <c r="W4" t="s">
        <v>140</v>
      </c>
      <c r="Y4" t="s">
        <v>141</v>
      </c>
      <c r="Z4" t="s">
        <v>142</v>
      </c>
      <c r="AA4" t="s">
        <v>143</v>
      </c>
      <c r="AB4" s="1">
        <v>42005</v>
      </c>
      <c r="AC4" s="1">
        <v>46022</v>
      </c>
      <c r="AD4" s="1">
        <v>44305</v>
      </c>
      <c r="AF4" t="s">
        <v>144</v>
      </c>
      <c r="AG4" s="1">
        <v>44305</v>
      </c>
      <c r="AH4" t="s">
        <v>131</v>
      </c>
      <c r="AI4" t="s">
        <v>131</v>
      </c>
      <c r="AJ4" t="s">
        <v>131</v>
      </c>
      <c r="AK4" t="s">
        <v>131</v>
      </c>
      <c r="AL4" t="s">
        <v>131</v>
      </c>
      <c r="AR4" t="s">
        <v>131</v>
      </c>
      <c r="AY4" t="s">
        <v>145</v>
      </c>
      <c r="BA4" t="s">
        <v>146</v>
      </c>
      <c r="BB4" t="s">
        <v>147</v>
      </c>
      <c r="BC4" t="s">
        <v>148</v>
      </c>
      <c r="BD4">
        <v>0</v>
      </c>
      <c r="BF4" t="s">
        <v>149</v>
      </c>
      <c r="BG4" t="s">
        <v>131</v>
      </c>
      <c r="BI4">
        <v>3.4384688728886901</v>
      </c>
      <c r="BK4">
        <v>103101</v>
      </c>
      <c r="BO4" t="s">
        <v>131</v>
      </c>
      <c r="BP4" t="s">
        <v>131</v>
      </c>
      <c r="BS4" t="s">
        <v>150</v>
      </c>
      <c r="BU4" t="s">
        <v>151</v>
      </c>
      <c r="BX4">
        <v>25</v>
      </c>
      <c r="BZ4" s="1">
        <v>44849</v>
      </c>
      <c r="CA4" s="1">
        <v>44819</v>
      </c>
      <c r="CD4">
        <v>22</v>
      </c>
      <c r="CG4">
        <v>24</v>
      </c>
      <c r="CI4">
        <v>380</v>
      </c>
      <c r="CJ4">
        <v>0</v>
      </c>
      <c r="CK4">
        <v>43</v>
      </c>
      <c r="CL4">
        <v>62</v>
      </c>
      <c r="CM4">
        <v>6407</v>
      </c>
      <c r="CN4">
        <v>5389</v>
      </c>
      <c r="CO4">
        <v>-1</v>
      </c>
      <c r="CP4">
        <v>27</v>
      </c>
      <c r="CR4">
        <v>298590</v>
      </c>
      <c r="CS4">
        <v>0</v>
      </c>
      <c r="CV4">
        <v>103101</v>
      </c>
      <c r="CY4" s="1">
        <v>44305</v>
      </c>
      <c r="DF4" t="s">
        <v>152</v>
      </c>
      <c r="DJ4" t="s">
        <v>153</v>
      </c>
      <c r="DK4" t="s">
        <v>154</v>
      </c>
      <c r="DL4">
        <v>1</v>
      </c>
      <c r="DO4" t="s">
        <v>131</v>
      </c>
      <c r="DP4" t="s">
        <v>131</v>
      </c>
      <c r="DR4" t="s">
        <v>161</v>
      </c>
      <c r="DS4">
        <v>298590</v>
      </c>
      <c r="DW4" t="s">
        <v>156</v>
      </c>
      <c r="DX4">
        <v>100</v>
      </c>
    </row>
    <row r="5" spans="1:131" x14ac:dyDescent="0.2">
      <c r="B5">
        <v>1046</v>
      </c>
      <c r="C5" t="s">
        <v>131</v>
      </c>
      <c r="E5" t="s">
        <v>131</v>
      </c>
      <c r="F5">
        <v>0</v>
      </c>
      <c r="G5">
        <v>1</v>
      </c>
      <c r="H5">
        <v>1</v>
      </c>
      <c r="I5" t="s">
        <v>162</v>
      </c>
      <c r="J5" t="s">
        <v>133</v>
      </c>
      <c r="K5" t="s">
        <v>134</v>
      </c>
      <c r="L5" t="s">
        <v>135</v>
      </c>
      <c r="O5" t="s">
        <v>136</v>
      </c>
      <c r="P5" t="s">
        <v>137</v>
      </c>
      <c r="Q5">
        <v>2022</v>
      </c>
      <c r="R5">
        <v>284</v>
      </c>
      <c r="S5">
        <f t="shared" si="0"/>
        <v>2.84</v>
      </c>
      <c r="U5" t="s">
        <v>138</v>
      </c>
      <c r="V5" t="s">
        <v>139</v>
      </c>
      <c r="W5" t="s">
        <v>140</v>
      </c>
      <c r="Y5" t="s">
        <v>141</v>
      </c>
      <c r="Z5" t="s">
        <v>142</v>
      </c>
      <c r="AA5" t="s">
        <v>143</v>
      </c>
      <c r="AB5" s="1">
        <v>42005</v>
      </c>
      <c r="AC5" s="1">
        <v>46022</v>
      </c>
      <c r="AD5" s="1">
        <v>44305</v>
      </c>
      <c r="AF5" t="s">
        <v>144</v>
      </c>
      <c r="AG5" s="1">
        <v>44305</v>
      </c>
      <c r="AH5" t="s">
        <v>131</v>
      </c>
      <c r="AI5" t="s">
        <v>131</v>
      </c>
      <c r="AJ5" t="s">
        <v>131</v>
      </c>
      <c r="AK5" t="s">
        <v>131</v>
      </c>
      <c r="AL5" t="s">
        <v>131</v>
      </c>
      <c r="AR5" t="s">
        <v>131</v>
      </c>
      <c r="AY5" t="s">
        <v>145</v>
      </c>
      <c r="BA5" t="s">
        <v>146</v>
      </c>
      <c r="BB5" t="s">
        <v>147</v>
      </c>
      <c r="BC5" t="s">
        <v>148</v>
      </c>
      <c r="BD5">
        <v>0</v>
      </c>
      <c r="BF5" t="s">
        <v>149</v>
      </c>
      <c r="BG5" t="s">
        <v>131</v>
      </c>
      <c r="BI5">
        <v>2.84459433364546</v>
      </c>
      <c r="BK5">
        <v>103101</v>
      </c>
      <c r="BO5" t="s">
        <v>131</v>
      </c>
      <c r="BP5" t="s">
        <v>131</v>
      </c>
      <c r="BS5" t="s">
        <v>150</v>
      </c>
      <c r="BU5" t="s">
        <v>151</v>
      </c>
      <c r="BX5">
        <v>25</v>
      </c>
      <c r="BZ5" s="1">
        <v>44849</v>
      </c>
      <c r="CA5" s="1">
        <v>44819</v>
      </c>
      <c r="CD5">
        <v>22</v>
      </c>
      <c r="CG5">
        <v>24</v>
      </c>
      <c r="CI5">
        <v>380</v>
      </c>
      <c r="CJ5">
        <v>0</v>
      </c>
      <c r="CK5">
        <v>43</v>
      </c>
      <c r="CL5">
        <v>62</v>
      </c>
      <c r="CM5">
        <v>6408</v>
      </c>
      <c r="CN5">
        <v>5390</v>
      </c>
      <c r="CO5">
        <v>-1</v>
      </c>
      <c r="CP5">
        <v>27</v>
      </c>
      <c r="CR5">
        <v>298592</v>
      </c>
      <c r="CS5">
        <v>0</v>
      </c>
      <c r="CV5">
        <v>103101</v>
      </c>
      <c r="CY5" s="1">
        <v>44305</v>
      </c>
      <c r="DF5" t="s">
        <v>152</v>
      </c>
      <c r="DJ5" t="s">
        <v>153</v>
      </c>
      <c r="DK5" t="s">
        <v>154</v>
      </c>
      <c r="DL5">
        <v>1</v>
      </c>
      <c r="DO5" t="s">
        <v>131</v>
      </c>
      <c r="DP5" t="s">
        <v>131</v>
      </c>
      <c r="DR5" t="s">
        <v>163</v>
      </c>
      <c r="DS5">
        <v>298592</v>
      </c>
      <c r="DW5" t="s">
        <v>156</v>
      </c>
      <c r="DX5">
        <v>100</v>
      </c>
    </row>
    <row r="6" spans="1:131" x14ac:dyDescent="0.2">
      <c r="B6">
        <v>1046</v>
      </c>
      <c r="C6" t="s">
        <v>131</v>
      </c>
      <c r="E6" t="s">
        <v>131</v>
      </c>
      <c r="F6">
        <v>0</v>
      </c>
      <c r="G6">
        <v>1</v>
      </c>
      <c r="H6">
        <v>1</v>
      </c>
      <c r="I6" t="s">
        <v>164</v>
      </c>
      <c r="J6" t="s">
        <v>133</v>
      </c>
      <c r="K6" t="s">
        <v>134</v>
      </c>
      <c r="L6" t="s">
        <v>135</v>
      </c>
      <c r="O6" t="s">
        <v>136</v>
      </c>
      <c r="P6" t="s">
        <v>137</v>
      </c>
      <c r="Q6">
        <v>2022</v>
      </c>
      <c r="R6">
        <v>7408</v>
      </c>
      <c r="S6">
        <f t="shared" si="0"/>
        <v>74.08</v>
      </c>
      <c r="U6" t="s">
        <v>138</v>
      </c>
      <c r="V6" t="s">
        <v>139</v>
      </c>
      <c r="W6" t="s">
        <v>140</v>
      </c>
      <c r="Y6" t="s">
        <v>141</v>
      </c>
      <c r="Z6" t="s">
        <v>142</v>
      </c>
      <c r="AA6" t="s">
        <v>143</v>
      </c>
      <c r="AB6" s="1">
        <v>42005</v>
      </c>
      <c r="AC6" s="1">
        <v>46022</v>
      </c>
      <c r="AD6" s="1">
        <v>44305</v>
      </c>
      <c r="AF6" t="s">
        <v>144</v>
      </c>
      <c r="AG6" s="1">
        <v>44305</v>
      </c>
      <c r="AH6" t="s">
        <v>131</v>
      </c>
      <c r="AI6" t="s">
        <v>131</v>
      </c>
      <c r="AJ6" t="s">
        <v>131</v>
      </c>
      <c r="AK6" t="s">
        <v>131</v>
      </c>
      <c r="AL6" t="s">
        <v>131</v>
      </c>
      <c r="AR6" t="s">
        <v>131</v>
      </c>
      <c r="AY6" t="s">
        <v>145</v>
      </c>
      <c r="BA6" t="s">
        <v>146</v>
      </c>
      <c r="BB6" t="s">
        <v>147</v>
      </c>
      <c r="BC6" t="s">
        <v>148</v>
      </c>
      <c r="BD6">
        <v>0</v>
      </c>
      <c r="BF6" t="s">
        <v>158</v>
      </c>
      <c r="BG6" t="s">
        <v>131</v>
      </c>
      <c r="BI6">
        <v>74.077918782556196</v>
      </c>
      <c r="BK6">
        <v>103101</v>
      </c>
      <c r="BO6" t="s">
        <v>131</v>
      </c>
      <c r="BP6" t="s">
        <v>131</v>
      </c>
      <c r="BS6" t="s">
        <v>150</v>
      </c>
      <c r="BU6" t="s">
        <v>151</v>
      </c>
      <c r="BX6">
        <v>25</v>
      </c>
      <c r="BZ6" s="1">
        <v>44849</v>
      </c>
      <c r="CA6" s="1">
        <v>44819</v>
      </c>
      <c r="CD6">
        <v>22</v>
      </c>
      <c r="CG6">
        <v>24</v>
      </c>
      <c r="CI6">
        <v>380</v>
      </c>
      <c r="CJ6">
        <v>0</v>
      </c>
      <c r="CK6">
        <v>43</v>
      </c>
      <c r="CL6">
        <v>62</v>
      </c>
      <c r="CM6">
        <v>6420</v>
      </c>
      <c r="CN6">
        <v>5402</v>
      </c>
      <c r="CO6">
        <v>-1</v>
      </c>
      <c r="CP6">
        <v>27</v>
      </c>
      <c r="CR6">
        <v>298594</v>
      </c>
      <c r="CS6">
        <v>0</v>
      </c>
      <c r="CV6">
        <v>103101</v>
      </c>
      <c r="CY6" s="1">
        <v>44305</v>
      </c>
      <c r="DF6" t="s">
        <v>152</v>
      </c>
      <c r="DJ6" t="s">
        <v>153</v>
      </c>
      <c r="DK6" t="s">
        <v>154</v>
      </c>
      <c r="DL6">
        <v>1</v>
      </c>
      <c r="DO6" t="s">
        <v>131</v>
      </c>
      <c r="DP6" t="s">
        <v>131</v>
      </c>
      <c r="DR6" t="s">
        <v>165</v>
      </c>
      <c r="DS6">
        <v>298594</v>
      </c>
      <c r="DW6" t="s">
        <v>156</v>
      </c>
      <c r="DX6">
        <v>100</v>
      </c>
    </row>
    <row r="7" spans="1:131" x14ac:dyDescent="0.2">
      <c r="B7">
        <v>1046</v>
      </c>
      <c r="C7" t="s">
        <v>131</v>
      </c>
      <c r="E7" t="s">
        <v>131</v>
      </c>
      <c r="F7">
        <v>0</v>
      </c>
      <c r="G7">
        <v>1</v>
      </c>
      <c r="H7">
        <v>1</v>
      </c>
      <c r="I7" t="s">
        <v>166</v>
      </c>
      <c r="J7" t="s">
        <v>133</v>
      </c>
      <c r="K7" t="s">
        <v>134</v>
      </c>
      <c r="L7" t="s">
        <v>135</v>
      </c>
      <c r="O7" t="s">
        <v>136</v>
      </c>
      <c r="P7" t="s">
        <v>137</v>
      </c>
      <c r="Q7">
        <v>2022</v>
      </c>
      <c r="R7">
        <v>1693</v>
      </c>
      <c r="S7">
        <f t="shared" si="0"/>
        <v>16.93</v>
      </c>
      <c r="U7" t="s">
        <v>138</v>
      </c>
      <c r="V7" t="s">
        <v>139</v>
      </c>
      <c r="W7" t="s">
        <v>140</v>
      </c>
      <c r="Y7" t="s">
        <v>141</v>
      </c>
      <c r="Z7" t="s">
        <v>142</v>
      </c>
      <c r="AA7" t="s">
        <v>143</v>
      </c>
      <c r="AB7" s="1">
        <v>42005</v>
      </c>
      <c r="AC7" s="1">
        <v>46022</v>
      </c>
      <c r="AD7" s="1">
        <v>44305</v>
      </c>
      <c r="AF7" t="s">
        <v>144</v>
      </c>
      <c r="AG7" s="1">
        <v>44305</v>
      </c>
      <c r="AH7" t="s">
        <v>131</v>
      </c>
      <c r="AI7" t="s">
        <v>131</v>
      </c>
      <c r="AJ7" t="s">
        <v>131</v>
      </c>
      <c r="AK7" t="s">
        <v>131</v>
      </c>
      <c r="AL7" t="s">
        <v>131</v>
      </c>
      <c r="AR7" t="s">
        <v>131</v>
      </c>
      <c r="AY7" t="s">
        <v>145</v>
      </c>
      <c r="BA7" t="s">
        <v>146</v>
      </c>
      <c r="BB7" t="s">
        <v>147</v>
      </c>
      <c r="BC7" t="s">
        <v>148</v>
      </c>
      <c r="BD7">
        <v>0</v>
      </c>
      <c r="BF7" t="s">
        <v>158</v>
      </c>
      <c r="BG7" t="s">
        <v>131</v>
      </c>
      <c r="BI7">
        <v>16.925486338176</v>
      </c>
      <c r="BK7">
        <v>103101</v>
      </c>
      <c r="BO7" t="s">
        <v>131</v>
      </c>
      <c r="BP7" t="s">
        <v>131</v>
      </c>
      <c r="BS7" t="s">
        <v>150</v>
      </c>
      <c r="BU7" t="s">
        <v>151</v>
      </c>
      <c r="BX7">
        <v>25</v>
      </c>
      <c r="BZ7" s="1">
        <v>44849</v>
      </c>
      <c r="CA7" s="1">
        <v>44819</v>
      </c>
      <c r="CD7">
        <v>22</v>
      </c>
      <c r="CG7">
        <v>24</v>
      </c>
      <c r="CI7">
        <v>380</v>
      </c>
      <c r="CJ7">
        <v>0</v>
      </c>
      <c r="CK7">
        <v>43</v>
      </c>
      <c r="CL7">
        <v>62</v>
      </c>
      <c r="CM7">
        <v>6465</v>
      </c>
      <c r="CN7">
        <v>5453</v>
      </c>
      <c r="CO7">
        <v>-1</v>
      </c>
      <c r="CP7">
        <v>27</v>
      </c>
      <c r="CR7">
        <v>298596</v>
      </c>
      <c r="CS7">
        <v>0</v>
      </c>
      <c r="CV7">
        <v>103101</v>
      </c>
      <c r="CY7" s="1">
        <v>44305</v>
      </c>
      <c r="DF7" t="s">
        <v>152</v>
      </c>
      <c r="DJ7" t="s">
        <v>153</v>
      </c>
      <c r="DK7" t="s">
        <v>154</v>
      </c>
      <c r="DL7">
        <v>1</v>
      </c>
      <c r="DO7" t="s">
        <v>131</v>
      </c>
      <c r="DP7" t="s">
        <v>131</v>
      </c>
      <c r="DR7" t="s">
        <v>167</v>
      </c>
      <c r="DS7">
        <v>298596</v>
      </c>
      <c r="DW7" t="s">
        <v>156</v>
      </c>
      <c r="DX7">
        <v>100</v>
      </c>
    </row>
    <row r="8" spans="1:131" x14ac:dyDescent="0.2">
      <c r="B8">
        <v>1046</v>
      </c>
      <c r="C8" t="s">
        <v>131</v>
      </c>
      <c r="E8" t="s">
        <v>131</v>
      </c>
      <c r="F8">
        <v>0</v>
      </c>
      <c r="G8">
        <v>1</v>
      </c>
      <c r="H8">
        <v>1</v>
      </c>
      <c r="I8" t="s">
        <v>168</v>
      </c>
      <c r="J8" t="s">
        <v>133</v>
      </c>
      <c r="K8" t="s">
        <v>134</v>
      </c>
      <c r="L8" t="s">
        <v>135</v>
      </c>
      <c r="O8" t="s">
        <v>136</v>
      </c>
      <c r="P8" t="s">
        <v>137</v>
      </c>
      <c r="Q8">
        <v>2022</v>
      </c>
      <c r="R8">
        <v>7245</v>
      </c>
      <c r="S8">
        <f t="shared" si="0"/>
        <v>72.45</v>
      </c>
      <c r="U8" t="s">
        <v>138</v>
      </c>
      <c r="V8" t="s">
        <v>139</v>
      </c>
      <c r="W8" t="s">
        <v>140</v>
      </c>
      <c r="Y8" t="s">
        <v>141</v>
      </c>
      <c r="Z8" t="s">
        <v>142</v>
      </c>
      <c r="AA8" t="s">
        <v>143</v>
      </c>
      <c r="AB8" s="1">
        <v>42005</v>
      </c>
      <c r="AC8" s="1">
        <v>46022</v>
      </c>
      <c r="AD8" s="1">
        <v>44305</v>
      </c>
      <c r="AF8" t="s">
        <v>144</v>
      </c>
      <c r="AG8" s="1">
        <v>44305</v>
      </c>
      <c r="AH8" t="s">
        <v>131</v>
      </c>
      <c r="AI8" t="s">
        <v>131</v>
      </c>
      <c r="AJ8" t="s">
        <v>131</v>
      </c>
      <c r="AK8" t="s">
        <v>131</v>
      </c>
      <c r="AL8" t="s">
        <v>131</v>
      </c>
      <c r="AR8" t="s">
        <v>131</v>
      </c>
      <c r="AY8" t="s">
        <v>145</v>
      </c>
      <c r="BA8" t="s">
        <v>146</v>
      </c>
      <c r="BB8" t="s">
        <v>147</v>
      </c>
      <c r="BC8" t="s">
        <v>148</v>
      </c>
      <c r="BD8">
        <v>0</v>
      </c>
      <c r="BF8" t="s">
        <v>158</v>
      </c>
      <c r="BG8" t="s">
        <v>131</v>
      </c>
      <c r="BI8">
        <v>72.450206468791606</v>
      </c>
      <c r="BK8">
        <v>103101</v>
      </c>
      <c r="BO8" t="s">
        <v>131</v>
      </c>
      <c r="BP8" t="s">
        <v>131</v>
      </c>
      <c r="BS8" t="s">
        <v>150</v>
      </c>
      <c r="BU8" t="s">
        <v>151</v>
      </c>
      <c r="BX8">
        <v>25</v>
      </c>
      <c r="BZ8" s="1">
        <v>44849</v>
      </c>
      <c r="CA8" s="1">
        <v>44819</v>
      </c>
      <c r="CD8">
        <v>22</v>
      </c>
      <c r="CG8">
        <v>24</v>
      </c>
      <c r="CI8">
        <v>380</v>
      </c>
      <c r="CJ8">
        <v>0</v>
      </c>
      <c r="CK8">
        <v>43</v>
      </c>
      <c r="CL8">
        <v>62</v>
      </c>
      <c r="CM8">
        <v>6466</v>
      </c>
      <c r="CN8">
        <v>5454</v>
      </c>
      <c r="CO8">
        <v>-1</v>
      </c>
      <c r="CP8">
        <v>27</v>
      </c>
      <c r="CR8">
        <v>298598</v>
      </c>
      <c r="CS8">
        <v>0</v>
      </c>
      <c r="CV8">
        <v>103101</v>
      </c>
      <c r="CY8" s="1">
        <v>44305</v>
      </c>
      <c r="DF8" t="s">
        <v>152</v>
      </c>
      <c r="DJ8" t="s">
        <v>153</v>
      </c>
      <c r="DK8" t="s">
        <v>154</v>
      </c>
      <c r="DL8">
        <v>1</v>
      </c>
      <c r="DO8" t="s">
        <v>131</v>
      </c>
      <c r="DP8" t="s">
        <v>131</v>
      </c>
      <c r="DR8" t="s">
        <v>169</v>
      </c>
      <c r="DS8">
        <v>298598</v>
      </c>
      <c r="DW8" t="s">
        <v>156</v>
      </c>
      <c r="DX8">
        <v>100</v>
      </c>
    </row>
    <row r="9" spans="1:131" x14ac:dyDescent="0.2">
      <c r="B9">
        <v>1046</v>
      </c>
      <c r="C9" t="s">
        <v>131</v>
      </c>
      <c r="E9" t="s">
        <v>131</v>
      </c>
      <c r="F9">
        <v>0</v>
      </c>
      <c r="G9">
        <v>1</v>
      </c>
      <c r="H9">
        <v>1</v>
      </c>
      <c r="I9" t="s">
        <v>170</v>
      </c>
      <c r="J9" t="s">
        <v>133</v>
      </c>
      <c r="K9" t="s">
        <v>134</v>
      </c>
      <c r="L9" t="s">
        <v>135</v>
      </c>
      <c r="O9" t="s">
        <v>136</v>
      </c>
      <c r="P9" t="s">
        <v>137</v>
      </c>
      <c r="Q9">
        <v>2022</v>
      </c>
      <c r="R9">
        <v>2649</v>
      </c>
      <c r="S9">
        <f t="shared" si="0"/>
        <v>26.49</v>
      </c>
      <c r="U9" t="s">
        <v>138</v>
      </c>
      <c r="V9" t="s">
        <v>139</v>
      </c>
      <c r="W9" t="s">
        <v>140</v>
      </c>
      <c r="Y9" t="s">
        <v>141</v>
      </c>
      <c r="Z9" t="s">
        <v>171</v>
      </c>
      <c r="AA9" t="s">
        <v>172</v>
      </c>
      <c r="AB9" s="1">
        <v>42005</v>
      </c>
      <c r="AC9" s="1">
        <v>46022</v>
      </c>
      <c r="AD9" s="1">
        <v>44305</v>
      </c>
      <c r="AF9" t="s">
        <v>144</v>
      </c>
      <c r="AG9" s="1">
        <v>44305</v>
      </c>
      <c r="AH9" t="s">
        <v>131</v>
      </c>
      <c r="AI9" t="s">
        <v>131</v>
      </c>
      <c r="AJ9" t="s">
        <v>131</v>
      </c>
      <c r="AK9" t="s">
        <v>131</v>
      </c>
      <c r="AL9" t="s">
        <v>131</v>
      </c>
      <c r="AR9" t="s">
        <v>131</v>
      </c>
      <c r="AY9" t="s">
        <v>145</v>
      </c>
      <c r="BA9" t="s">
        <v>146</v>
      </c>
      <c r="BB9" t="s">
        <v>147</v>
      </c>
      <c r="BC9" t="s">
        <v>148</v>
      </c>
      <c r="BD9">
        <v>0</v>
      </c>
      <c r="BF9" t="s">
        <v>158</v>
      </c>
      <c r="BG9" t="s">
        <v>131</v>
      </c>
      <c r="BI9">
        <v>26.4860769558139</v>
      </c>
      <c r="BK9">
        <v>103101</v>
      </c>
      <c r="BO9" t="s">
        <v>131</v>
      </c>
      <c r="BP9" t="s">
        <v>131</v>
      </c>
      <c r="BS9" t="s">
        <v>150</v>
      </c>
      <c r="BU9" t="s">
        <v>151</v>
      </c>
      <c r="BX9">
        <v>25</v>
      </c>
      <c r="BZ9" s="1">
        <v>44849</v>
      </c>
      <c r="CA9" s="1">
        <v>44819</v>
      </c>
      <c r="CD9">
        <v>1</v>
      </c>
      <c r="CG9">
        <v>24</v>
      </c>
      <c r="CI9">
        <v>380</v>
      </c>
      <c r="CJ9">
        <v>0</v>
      </c>
      <c r="CK9">
        <v>43</v>
      </c>
      <c r="CL9">
        <v>62</v>
      </c>
      <c r="CM9">
        <v>15830</v>
      </c>
      <c r="CN9">
        <v>9360</v>
      </c>
      <c r="CO9">
        <v>-1</v>
      </c>
      <c r="CP9">
        <v>27</v>
      </c>
      <c r="CR9">
        <v>298600</v>
      </c>
      <c r="CS9">
        <v>0</v>
      </c>
      <c r="CV9">
        <v>103101</v>
      </c>
      <c r="CY9" s="1">
        <v>44305</v>
      </c>
      <c r="DF9" t="s">
        <v>152</v>
      </c>
      <c r="DJ9" t="s">
        <v>153</v>
      </c>
      <c r="DK9" t="s">
        <v>154</v>
      </c>
      <c r="DL9">
        <v>1</v>
      </c>
      <c r="DO9" t="s">
        <v>131</v>
      </c>
      <c r="DP9" t="s">
        <v>131</v>
      </c>
      <c r="DR9" t="s">
        <v>173</v>
      </c>
      <c r="DS9">
        <v>298600</v>
      </c>
      <c r="DW9" t="s">
        <v>156</v>
      </c>
      <c r="DX9">
        <v>100</v>
      </c>
    </row>
    <row r="10" spans="1:131" x14ac:dyDescent="0.2">
      <c r="B10">
        <v>1046</v>
      </c>
      <c r="C10" t="s">
        <v>131</v>
      </c>
      <c r="E10" t="s">
        <v>131</v>
      </c>
      <c r="F10">
        <v>0</v>
      </c>
      <c r="G10">
        <v>1</v>
      </c>
      <c r="H10">
        <v>1</v>
      </c>
      <c r="I10" t="s">
        <v>132</v>
      </c>
      <c r="J10" t="s">
        <v>174</v>
      </c>
      <c r="K10" t="s">
        <v>134</v>
      </c>
      <c r="L10" t="s">
        <v>135</v>
      </c>
      <c r="O10" t="s">
        <v>174</v>
      </c>
      <c r="P10" t="s">
        <v>137</v>
      </c>
      <c r="Q10">
        <v>2022</v>
      </c>
      <c r="R10">
        <v>215</v>
      </c>
      <c r="S10">
        <f t="shared" si="0"/>
        <v>2.15</v>
      </c>
      <c r="U10" t="s">
        <v>138</v>
      </c>
      <c r="V10" t="s">
        <v>139</v>
      </c>
      <c r="W10" t="s">
        <v>140</v>
      </c>
      <c r="Y10" t="s">
        <v>141</v>
      </c>
      <c r="Z10" t="s">
        <v>142</v>
      </c>
      <c r="AA10" t="s">
        <v>143</v>
      </c>
      <c r="AB10" s="1">
        <v>42005</v>
      </c>
      <c r="AC10" s="1">
        <v>46022</v>
      </c>
      <c r="AD10" s="1">
        <v>44305</v>
      </c>
      <c r="AF10" t="s">
        <v>144</v>
      </c>
      <c r="AG10" s="1">
        <v>44305</v>
      </c>
      <c r="AH10" t="s">
        <v>131</v>
      </c>
      <c r="AI10" t="s">
        <v>131</v>
      </c>
      <c r="AJ10" t="s">
        <v>131</v>
      </c>
      <c r="AK10" t="s">
        <v>131</v>
      </c>
      <c r="AL10" t="s">
        <v>131</v>
      </c>
      <c r="AR10" t="s">
        <v>131</v>
      </c>
      <c r="AY10" t="s">
        <v>145</v>
      </c>
      <c r="BA10" t="s">
        <v>146</v>
      </c>
      <c r="BB10" t="s">
        <v>147</v>
      </c>
      <c r="BC10" t="s">
        <v>148</v>
      </c>
      <c r="BF10" t="s">
        <v>149</v>
      </c>
      <c r="BG10" t="s">
        <v>131</v>
      </c>
      <c r="BI10">
        <v>2.1453431897596098</v>
      </c>
      <c r="BK10">
        <v>103102</v>
      </c>
      <c r="BO10" t="s">
        <v>131</v>
      </c>
      <c r="BP10" t="s">
        <v>131</v>
      </c>
      <c r="BS10" t="s">
        <v>150</v>
      </c>
      <c r="BU10" t="s">
        <v>151</v>
      </c>
      <c r="BX10">
        <v>25</v>
      </c>
      <c r="BZ10" s="1">
        <v>44849</v>
      </c>
      <c r="CA10" s="1">
        <v>44819</v>
      </c>
      <c r="CD10">
        <v>22</v>
      </c>
      <c r="CG10">
        <v>24</v>
      </c>
      <c r="CI10">
        <v>380</v>
      </c>
      <c r="CJ10">
        <v>0</v>
      </c>
      <c r="CK10">
        <v>43</v>
      </c>
      <c r="CL10">
        <v>338</v>
      </c>
      <c r="CM10">
        <v>20777</v>
      </c>
      <c r="CN10">
        <v>5353</v>
      </c>
      <c r="CO10">
        <v>-1</v>
      </c>
      <c r="CP10">
        <v>27</v>
      </c>
      <c r="CR10">
        <v>298602</v>
      </c>
      <c r="CS10">
        <v>0</v>
      </c>
      <c r="CV10">
        <v>103102</v>
      </c>
      <c r="CY10" s="1">
        <v>44305</v>
      </c>
      <c r="DF10" t="s">
        <v>152</v>
      </c>
      <c r="DJ10" t="s">
        <v>153</v>
      </c>
      <c r="DK10" t="s">
        <v>154</v>
      </c>
      <c r="DL10">
        <v>1</v>
      </c>
      <c r="DO10" t="s">
        <v>131</v>
      </c>
      <c r="DP10" t="s">
        <v>131</v>
      </c>
      <c r="DR10" t="s">
        <v>175</v>
      </c>
      <c r="DS10">
        <v>298602</v>
      </c>
      <c r="DW10" t="s">
        <v>156</v>
      </c>
      <c r="DX10">
        <v>100</v>
      </c>
    </row>
    <row r="11" spans="1:131" x14ac:dyDescent="0.2">
      <c r="B11">
        <v>1046</v>
      </c>
      <c r="C11" t="s">
        <v>131</v>
      </c>
      <c r="E11" t="s">
        <v>131</v>
      </c>
      <c r="F11">
        <v>0</v>
      </c>
      <c r="G11">
        <v>1</v>
      </c>
      <c r="H11">
        <v>1</v>
      </c>
      <c r="I11" t="s">
        <v>157</v>
      </c>
      <c r="J11" t="s">
        <v>174</v>
      </c>
      <c r="K11" t="s">
        <v>134</v>
      </c>
      <c r="L11" t="s">
        <v>135</v>
      </c>
      <c r="O11" t="s">
        <v>174</v>
      </c>
      <c r="P11" t="s">
        <v>137</v>
      </c>
      <c r="Q11">
        <v>2022</v>
      </c>
      <c r="R11">
        <v>906</v>
      </c>
      <c r="S11">
        <f t="shared" si="0"/>
        <v>9.06</v>
      </c>
      <c r="U11" t="s">
        <v>138</v>
      </c>
      <c r="V11" t="s">
        <v>139</v>
      </c>
      <c r="W11" t="s">
        <v>140</v>
      </c>
      <c r="Y11" t="s">
        <v>141</v>
      </c>
      <c r="Z11" t="s">
        <v>142</v>
      </c>
      <c r="AA11" t="s">
        <v>143</v>
      </c>
      <c r="AB11" s="1">
        <v>42005</v>
      </c>
      <c r="AC11" s="1">
        <v>46022</v>
      </c>
      <c r="AD11" s="1">
        <v>44305</v>
      </c>
      <c r="AF11" t="s">
        <v>144</v>
      </c>
      <c r="AG11" s="1">
        <v>44305</v>
      </c>
      <c r="AH11" t="s">
        <v>131</v>
      </c>
      <c r="AI11" t="s">
        <v>131</v>
      </c>
      <c r="AJ11" t="s">
        <v>131</v>
      </c>
      <c r="AK11" t="s">
        <v>131</v>
      </c>
      <c r="AL11" t="s">
        <v>131</v>
      </c>
      <c r="AR11" t="s">
        <v>131</v>
      </c>
      <c r="AY11" t="s">
        <v>145</v>
      </c>
      <c r="BA11" t="s">
        <v>146</v>
      </c>
      <c r="BB11" t="s">
        <v>147</v>
      </c>
      <c r="BC11" t="s">
        <v>148</v>
      </c>
      <c r="BF11" t="s">
        <v>158</v>
      </c>
      <c r="BG11" t="s">
        <v>131</v>
      </c>
      <c r="BI11">
        <v>9.0644375770781807</v>
      </c>
      <c r="BK11">
        <v>103102</v>
      </c>
      <c r="BO11" t="s">
        <v>131</v>
      </c>
      <c r="BP11" t="s">
        <v>131</v>
      </c>
      <c r="BS11" t="s">
        <v>150</v>
      </c>
      <c r="BU11" t="s">
        <v>151</v>
      </c>
      <c r="BX11">
        <v>25</v>
      </c>
      <c r="BZ11" s="1">
        <v>44849</v>
      </c>
      <c r="CA11" s="1">
        <v>44819</v>
      </c>
      <c r="CD11">
        <v>22</v>
      </c>
      <c r="CG11">
        <v>24</v>
      </c>
      <c r="CI11">
        <v>380</v>
      </c>
      <c r="CJ11">
        <v>0</v>
      </c>
      <c r="CK11">
        <v>43</v>
      </c>
      <c r="CL11">
        <v>338</v>
      </c>
      <c r="CM11">
        <v>20800</v>
      </c>
      <c r="CN11">
        <v>5388</v>
      </c>
      <c r="CO11">
        <v>-1</v>
      </c>
      <c r="CP11">
        <v>27</v>
      </c>
      <c r="CR11">
        <v>298604</v>
      </c>
      <c r="CS11">
        <v>0</v>
      </c>
      <c r="CV11">
        <v>103102</v>
      </c>
      <c r="CY11" s="1">
        <v>44305</v>
      </c>
      <c r="DF11" t="s">
        <v>152</v>
      </c>
      <c r="DJ11" t="s">
        <v>153</v>
      </c>
      <c r="DK11" t="s">
        <v>154</v>
      </c>
      <c r="DL11">
        <v>1</v>
      </c>
      <c r="DO11" t="s">
        <v>131</v>
      </c>
      <c r="DP11" t="s">
        <v>131</v>
      </c>
      <c r="DR11" t="s">
        <v>176</v>
      </c>
      <c r="DS11">
        <v>298604</v>
      </c>
      <c r="DW11" t="s">
        <v>156</v>
      </c>
      <c r="DX11">
        <v>100</v>
      </c>
    </row>
    <row r="12" spans="1:131" x14ac:dyDescent="0.2">
      <c r="B12">
        <v>1046</v>
      </c>
      <c r="C12" t="s">
        <v>131</v>
      </c>
      <c r="E12" t="s">
        <v>131</v>
      </c>
      <c r="F12">
        <v>0</v>
      </c>
      <c r="G12">
        <v>1</v>
      </c>
      <c r="H12">
        <v>1</v>
      </c>
      <c r="I12" t="s">
        <v>160</v>
      </c>
      <c r="J12" t="s">
        <v>174</v>
      </c>
      <c r="K12" t="s">
        <v>134</v>
      </c>
      <c r="L12" t="s">
        <v>135</v>
      </c>
      <c r="O12" t="s">
        <v>174</v>
      </c>
      <c r="P12" t="s">
        <v>137</v>
      </c>
      <c r="Q12">
        <v>2022</v>
      </c>
      <c r="R12">
        <v>344</v>
      </c>
      <c r="S12">
        <f t="shared" si="0"/>
        <v>3.44</v>
      </c>
      <c r="U12" t="s">
        <v>138</v>
      </c>
      <c r="V12" t="s">
        <v>139</v>
      </c>
      <c r="W12" t="s">
        <v>140</v>
      </c>
      <c r="Y12" t="s">
        <v>141</v>
      </c>
      <c r="Z12" t="s">
        <v>142</v>
      </c>
      <c r="AA12" t="s">
        <v>143</v>
      </c>
      <c r="AB12" s="1">
        <v>42005</v>
      </c>
      <c r="AC12" s="1">
        <v>46022</v>
      </c>
      <c r="AD12" s="1">
        <v>44305</v>
      </c>
      <c r="AF12" t="s">
        <v>144</v>
      </c>
      <c r="AG12" s="1">
        <v>44305</v>
      </c>
      <c r="AH12" t="s">
        <v>131</v>
      </c>
      <c r="AI12" t="s">
        <v>131</v>
      </c>
      <c r="AJ12" t="s">
        <v>131</v>
      </c>
      <c r="AK12" t="s">
        <v>131</v>
      </c>
      <c r="AL12" t="s">
        <v>131</v>
      </c>
      <c r="AR12" t="s">
        <v>131</v>
      </c>
      <c r="AY12" t="s">
        <v>145</v>
      </c>
      <c r="BA12" t="s">
        <v>146</v>
      </c>
      <c r="BB12" t="s">
        <v>147</v>
      </c>
      <c r="BC12" t="s">
        <v>148</v>
      </c>
      <c r="BF12" t="s">
        <v>149</v>
      </c>
      <c r="BG12" t="s">
        <v>131</v>
      </c>
      <c r="BI12">
        <v>3.4384688728886901</v>
      </c>
      <c r="BK12">
        <v>103102</v>
      </c>
      <c r="BO12" t="s">
        <v>131</v>
      </c>
      <c r="BP12" t="s">
        <v>131</v>
      </c>
      <c r="BS12" t="s">
        <v>150</v>
      </c>
      <c r="BU12" t="s">
        <v>151</v>
      </c>
      <c r="BX12">
        <v>25</v>
      </c>
      <c r="BZ12" s="1">
        <v>44849</v>
      </c>
      <c r="CA12" s="1">
        <v>44819</v>
      </c>
      <c r="CD12">
        <v>22</v>
      </c>
      <c r="CG12">
        <v>24</v>
      </c>
      <c r="CI12">
        <v>380</v>
      </c>
      <c r="CJ12">
        <v>0</v>
      </c>
      <c r="CK12">
        <v>43</v>
      </c>
      <c r="CL12">
        <v>338</v>
      </c>
      <c r="CM12">
        <v>20801</v>
      </c>
      <c r="CN12">
        <v>5389</v>
      </c>
      <c r="CO12">
        <v>-1</v>
      </c>
      <c r="CP12">
        <v>27</v>
      </c>
      <c r="CR12">
        <v>298606</v>
      </c>
      <c r="CS12">
        <v>0</v>
      </c>
      <c r="CV12">
        <v>103102</v>
      </c>
      <c r="CY12" s="1">
        <v>44305</v>
      </c>
      <c r="DF12" t="s">
        <v>152</v>
      </c>
      <c r="DJ12" t="s">
        <v>153</v>
      </c>
      <c r="DK12" t="s">
        <v>154</v>
      </c>
      <c r="DL12">
        <v>1</v>
      </c>
      <c r="DO12" t="s">
        <v>131</v>
      </c>
      <c r="DP12" t="s">
        <v>131</v>
      </c>
      <c r="DR12" s="2" t="s">
        <v>177</v>
      </c>
      <c r="DS12">
        <v>298606</v>
      </c>
      <c r="DW12" t="s">
        <v>156</v>
      </c>
      <c r="DX12">
        <v>100</v>
      </c>
    </row>
    <row r="13" spans="1:131" x14ac:dyDescent="0.2">
      <c r="B13">
        <v>1046</v>
      </c>
      <c r="C13" t="s">
        <v>131</v>
      </c>
      <c r="E13" t="s">
        <v>131</v>
      </c>
      <c r="F13">
        <v>0</v>
      </c>
      <c r="G13">
        <v>1</v>
      </c>
      <c r="H13">
        <v>1</v>
      </c>
      <c r="I13" t="s">
        <v>162</v>
      </c>
      <c r="J13" t="s">
        <v>174</v>
      </c>
      <c r="K13" t="s">
        <v>134</v>
      </c>
      <c r="L13" t="s">
        <v>135</v>
      </c>
      <c r="O13" t="s">
        <v>174</v>
      </c>
      <c r="P13" t="s">
        <v>137</v>
      </c>
      <c r="Q13">
        <v>2022</v>
      </c>
      <c r="R13">
        <v>284</v>
      </c>
      <c r="S13">
        <f t="shared" si="0"/>
        <v>2.84</v>
      </c>
      <c r="U13" t="s">
        <v>138</v>
      </c>
      <c r="V13" t="s">
        <v>139</v>
      </c>
      <c r="W13" t="s">
        <v>140</v>
      </c>
      <c r="Y13" t="s">
        <v>141</v>
      </c>
      <c r="Z13" t="s">
        <v>142</v>
      </c>
      <c r="AA13" t="s">
        <v>143</v>
      </c>
      <c r="AB13" s="1">
        <v>42005</v>
      </c>
      <c r="AC13" s="1">
        <v>46022</v>
      </c>
      <c r="AD13" s="1">
        <v>44305</v>
      </c>
      <c r="AF13" t="s">
        <v>144</v>
      </c>
      <c r="AG13" s="1">
        <v>44305</v>
      </c>
      <c r="AH13" t="s">
        <v>131</v>
      </c>
      <c r="AI13" t="s">
        <v>131</v>
      </c>
      <c r="AJ13" t="s">
        <v>131</v>
      </c>
      <c r="AK13" t="s">
        <v>131</v>
      </c>
      <c r="AL13" t="s">
        <v>131</v>
      </c>
      <c r="AR13" t="s">
        <v>131</v>
      </c>
      <c r="AY13" t="s">
        <v>145</v>
      </c>
      <c r="BA13" t="s">
        <v>146</v>
      </c>
      <c r="BB13" t="s">
        <v>147</v>
      </c>
      <c r="BC13" t="s">
        <v>148</v>
      </c>
      <c r="BF13" t="s">
        <v>149</v>
      </c>
      <c r="BG13" t="s">
        <v>131</v>
      </c>
      <c r="BI13">
        <v>2.84459433364546</v>
      </c>
      <c r="BK13">
        <v>103102</v>
      </c>
      <c r="BO13" t="s">
        <v>131</v>
      </c>
      <c r="BP13" t="s">
        <v>131</v>
      </c>
      <c r="BS13" t="s">
        <v>150</v>
      </c>
      <c r="BU13" t="s">
        <v>151</v>
      </c>
      <c r="BX13">
        <v>25</v>
      </c>
      <c r="BZ13" s="1">
        <v>44849</v>
      </c>
      <c r="CA13" s="1">
        <v>44819</v>
      </c>
      <c r="CD13">
        <v>22</v>
      </c>
      <c r="CG13">
        <v>24</v>
      </c>
      <c r="CI13">
        <v>380</v>
      </c>
      <c r="CJ13">
        <v>0</v>
      </c>
      <c r="CK13">
        <v>43</v>
      </c>
      <c r="CL13">
        <v>338</v>
      </c>
      <c r="CM13">
        <v>20802</v>
      </c>
      <c r="CN13">
        <v>5390</v>
      </c>
      <c r="CO13">
        <v>-1</v>
      </c>
      <c r="CP13">
        <v>27</v>
      </c>
      <c r="CR13">
        <v>298608</v>
      </c>
      <c r="CS13">
        <v>0</v>
      </c>
      <c r="CV13">
        <v>103102</v>
      </c>
      <c r="CY13" s="1">
        <v>44305</v>
      </c>
      <c r="DF13" t="s">
        <v>152</v>
      </c>
      <c r="DJ13" t="s">
        <v>153</v>
      </c>
      <c r="DK13" t="s">
        <v>154</v>
      </c>
      <c r="DL13">
        <v>1</v>
      </c>
      <c r="DO13" t="s">
        <v>131</v>
      </c>
      <c r="DP13" t="s">
        <v>131</v>
      </c>
      <c r="DR13" t="s">
        <v>178</v>
      </c>
      <c r="DS13">
        <v>298608</v>
      </c>
      <c r="DW13" t="s">
        <v>156</v>
      </c>
      <c r="DX13">
        <v>100</v>
      </c>
    </row>
    <row r="14" spans="1:131" x14ac:dyDescent="0.2">
      <c r="B14">
        <v>1046</v>
      </c>
      <c r="C14" t="s">
        <v>131</v>
      </c>
      <c r="E14" t="s">
        <v>131</v>
      </c>
      <c r="F14">
        <v>0</v>
      </c>
      <c r="G14">
        <v>1</v>
      </c>
      <c r="H14">
        <v>1</v>
      </c>
      <c r="I14" t="s">
        <v>164</v>
      </c>
      <c r="J14" t="s">
        <v>174</v>
      </c>
      <c r="K14" t="s">
        <v>134</v>
      </c>
      <c r="L14" t="s">
        <v>135</v>
      </c>
      <c r="O14" t="s">
        <v>174</v>
      </c>
      <c r="P14" t="s">
        <v>137</v>
      </c>
      <c r="Q14">
        <v>2022</v>
      </c>
      <c r="R14">
        <v>7408</v>
      </c>
      <c r="S14">
        <f t="shared" si="0"/>
        <v>74.08</v>
      </c>
      <c r="U14" t="s">
        <v>138</v>
      </c>
      <c r="V14" t="s">
        <v>139</v>
      </c>
      <c r="W14" t="s">
        <v>140</v>
      </c>
      <c r="Y14" t="s">
        <v>141</v>
      </c>
      <c r="Z14" t="s">
        <v>142</v>
      </c>
      <c r="AA14" t="s">
        <v>143</v>
      </c>
      <c r="AB14" s="1">
        <v>42005</v>
      </c>
      <c r="AC14" s="1">
        <v>46022</v>
      </c>
      <c r="AD14" s="1">
        <v>44305</v>
      </c>
      <c r="AF14" t="s">
        <v>144</v>
      </c>
      <c r="AG14" s="1">
        <v>44305</v>
      </c>
      <c r="AH14" t="s">
        <v>131</v>
      </c>
      <c r="AI14" t="s">
        <v>131</v>
      </c>
      <c r="AJ14" t="s">
        <v>131</v>
      </c>
      <c r="AK14" t="s">
        <v>131</v>
      </c>
      <c r="AL14" t="s">
        <v>131</v>
      </c>
      <c r="AR14" t="s">
        <v>131</v>
      </c>
      <c r="AY14" t="s">
        <v>145</v>
      </c>
      <c r="BA14" t="s">
        <v>146</v>
      </c>
      <c r="BB14" t="s">
        <v>147</v>
      </c>
      <c r="BC14" t="s">
        <v>148</v>
      </c>
      <c r="BF14" t="s">
        <v>158</v>
      </c>
      <c r="BG14" t="s">
        <v>131</v>
      </c>
      <c r="BI14">
        <v>74.077918782556196</v>
      </c>
      <c r="BK14">
        <v>103102</v>
      </c>
      <c r="BO14" t="s">
        <v>131</v>
      </c>
      <c r="BP14" t="s">
        <v>131</v>
      </c>
      <c r="BS14" t="s">
        <v>150</v>
      </c>
      <c r="BU14" t="s">
        <v>151</v>
      </c>
      <c r="BX14">
        <v>25</v>
      </c>
      <c r="BZ14" s="1">
        <v>44849</v>
      </c>
      <c r="CA14" s="1">
        <v>44819</v>
      </c>
      <c r="CD14">
        <v>22</v>
      </c>
      <c r="CG14">
        <v>24</v>
      </c>
      <c r="CI14">
        <v>380</v>
      </c>
      <c r="CJ14">
        <v>0</v>
      </c>
      <c r="CK14">
        <v>43</v>
      </c>
      <c r="CL14">
        <v>338</v>
      </c>
      <c r="CM14">
        <v>20811</v>
      </c>
      <c r="CN14">
        <v>5402</v>
      </c>
      <c r="CO14">
        <v>-1</v>
      </c>
      <c r="CP14">
        <v>27</v>
      </c>
      <c r="CR14">
        <v>298610</v>
      </c>
      <c r="CS14">
        <v>0</v>
      </c>
      <c r="CV14">
        <v>103102</v>
      </c>
      <c r="CY14" s="1">
        <v>44305</v>
      </c>
      <c r="DF14" t="s">
        <v>152</v>
      </c>
      <c r="DJ14" t="s">
        <v>153</v>
      </c>
      <c r="DK14" t="s">
        <v>154</v>
      </c>
      <c r="DL14">
        <v>1</v>
      </c>
      <c r="DO14" t="s">
        <v>131</v>
      </c>
      <c r="DP14" t="s">
        <v>131</v>
      </c>
      <c r="DR14" t="s">
        <v>179</v>
      </c>
      <c r="DS14">
        <v>298610</v>
      </c>
      <c r="DW14" t="s">
        <v>156</v>
      </c>
      <c r="DX14">
        <v>100</v>
      </c>
    </row>
    <row r="15" spans="1:131" x14ac:dyDescent="0.2">
      <c r="B15">
        <v>1046</v>
      </c>
      <c r="C15" t="s">
        <v>131</v>
      </c>
      <c r="E15" t="s">
        <v>131</v>
      </c>
      <c r="F15">
        <v>0</v>
      </c>
      <c r="G15">
        <v>1</v>
      </c>
      <c r="H15">
        <v>1</v>
      </c>
      <c r="I15" t="s">
        <v>166</v>
      </c>
      <c r="J15" t="s">
        <v>174</v>
      </c>
      <c r="K15" t="s">
        <v>134</v>
      </c>
      <c r="L15" t="s">
        <v>135</v>
      </c>
      <c r="O15" t="s">
        <v>174</v>
      </c>
      <c r="P15" t="s">
        <v>137</v>
      </c>
      <c r="Q15">
        <v>2022</v>
      </c>
      <c r="R15">
        <v>1693</v>
      </c>
      <c r="S15">
        <f t="shared" si="0"/>
        <v>16.93</v>
      </c>
      <c r="U15" t="s">
        <v>138</v>
      </c>
      <c r="V15" t="s">
        <v>139</v>
      </c>
      <c r="W15" t="s">
        <v>140</v>
      </c>
      <c r="Y15" t="s">
        <v>141</v>
      </c>
      <c r="Z15" t="s">
        <v>142</v>
      </c>
      <c r="AA15" t="s">
        <v>143</v>
      </c>
      <c r="AB15" s="1">
        <v>42005</v>
      </c>
      <c r="AC15" s="1">
        <v>46022</v>
      </c>
      <c r="AD15" s="1">
        <v>44305</v>
      </c>
      <c r="AF15" t="s">
        <v>144</v>
      </c>
      <c r="AG15" s="1">
        <v>44305</v>
      </c>
      <c r="AH15" t="s">
        <v>131</v>
      </c>
      <c r="AI15" t="s">
        <v>131</v>
      </c>
      <c r="AJ15" t="s">
        <v>131</v>
      </c>
      <c r="AK15" t="s">
        <v>131</v>
      </c>
      <c r="AL15" t="s">
        <v>131</v>
      </c>
      <c r="AR15" t="s">
        <v>131</v>
      </c>
      <c r="AY15" t="s">
        <v>145</v>
      </c>
      <c r="BA15" t="s">
        <v>146</v>
      </c>
      <c r="BB15" t="s">
        <v>147</v>
      </c>
      <c r="BC15" t="s">
        <v>148</v>
      </c>
      <c r="BF15" t="s">
        <v>158</v>
      </c>
      <c r="BG15" t="s">
        <v>131</v>
      </c>
      <c r="BI15">
        <v>16.925486338176</v>
      </c>
      <c r="BK15">
        <v>103102</v>
      </c>
      <c r="BO15" t="s">
        <v>131</v>
      </c>
      <c r="BP15" t="s">
        <v>131</v>
      </c>
      <c r="BS15" t="s">
        <v>150</v>
      </c>
      <c r="BU15" t="s">
        <v>151</v>
      </c>
      <c r="BX15">
        <v>25</v>
      </c>
      <c r="BZ15" s="1">
        <v>44849</v>
      </c>
      <c r="CA15" s="1">
        <v>44819</v>
      </c>
      <c r="CD15">
        <v>22</v>
      </c>
      <c r="CG15">
        <v>24</v>
      </c>
      <c r="CI15">
        <v>380</v>
      </c>
      <c r="CJ15">
        <v>0</v>
      </c>
      <c r="CK15">
        <v>43</v>
      </c>
      <c r="CL15">
        <v>338</v>
      </c>
      <c r="CM15">
        <v>20826</v>
      </c>
      <c r="CN15">
        <v>5453</v>
      </c>
      <c r="CO15">
        <v>-1</v>
      </c>
      <c r="CP15">
        <v>27</v>
      </c>
      <c r="CR15">
        <v>298612</v>
      </c>
      <c r="CS15">
        <v>0</v>
      </c>
      <c r="CV15">
        <v>103102</v>
      </c>
      <c r="CY15" s="1">
        <v>44305</v>
      </c>
      <c r="DF15" t="s">
        <v>152</v>
      </c>
      <c r="DJ15" t="s">
        <v>153</v>
      </c>
      <c r="DK15" t="s">
        <v>154</v>
      </c>
      <c r="DL15">
        <v>1</v>
      </c>
      <c r="DO15" t="s">
        <v>131</v>
      </c>
      <c r="DP15" t="s">
        <v>131</v>
      </c>
      <c r="DR15" t="s">
        <v>180</v>
      </c>
      <c r="DS15">
        <v>298612</v>
      </c>
      <c r="DW15" t="s">
        <v>156</v>
      </c>
      <c r="DX15">
        <v>100</v>
      </c>
    </row>
    <row r="16" spans="1:131" x14ac:dyDescent="0.2">
      <c r="B16">
        <v>1046</v>
      </c>
      <c r="C16" t="s">
        <v>131</v>
      </c>
      <c r="E16" t="s">
        <v>131</v>
      </c>
      <c r="F16">
        <v>0</v>
      </c>
      <c r="G16">
        <v>1</v>
      </c>
      <c r="H16">
        <v>1</v>
      </c>
      <c r="I16" t="s">
        <v>168</v>
      </c>
      <c r="J16" t="s">
        <v>174</v>
      </c>
      <c r="K16" t="s">
        <v>134</v>
      </c>
      <c r="L16" t="s">
        <v>135</v>
      </c>
      <c r="O16" t="s">
        <v>174</v>
      </c>
      <c r="P16" t="s">
        <v>137</v>
      </c>
      <c r="Q16">
        <v>2022</v>
      </c>
      <c r="R16">
        <v>7245</v>
      </c>
      <c r="S16">
        <f t="shared" si="0"/>
        <v>72.45</v>
      </c>
      <c r="U16" t="s">
        <v>138</v>
      </c>
      <c r="V16" t="s">
        <v>139</v>
      </c>
      <c r="W16" t="s">
        <v>140</v>
      </c>
      <c r="Y16" t="s">
        <v>141</v>
      </c>
      <c r="Z16" t="s">
        <v>142</v>
      </c>
      <c r="AA16" t="s">
        <v>143</v>
      </c>
      <c r="AB16" s="1">
        <v>42005</v>
      </c>
      <c r="AC16" s="1">
        <v>46022</v>
      </c>
      <c r="AD16" s="1">
        <v>44305</v>
      </c>
      <c r="AF16" t="s">
        <v>144</v>
      </c>
      <c r="AG16" s="1">
        <v>44305</v>
      </c>
      <c r="AH16" t="s">
        <v>131</v>
      </c>
      <c r="AI16" t="s">
        <v>131</v>
      </c>
      <c r="AJ16" t="s">
        <v>131</v>
      </c>
      <c r="AK16" t="s">
        <v>131</v>
      </c>
      <c r="AL16" t="s">
        <v>131</v>
      </c>
      <c r="AR16" t="s">
        <v>131</v>
      </c>
      <c r="AY16" t="s">
        <v>145</v>
      </c>
      <c r="BA16" t="s">
        <v>146</v>
      </c>
      <c r="BB16" t="s">
        <v>147</v>
      </c>
      <c r="BC16" t="s">
        <v>148</v>
      </c>
      <c r="BF16" t="s">
        <v>158</v>
      </c>
      <c r="BG16" t="s">
        <v>131</v>
      </c>
      <c r="BI16">
        <v>72.450206468791606</v>
      </c>
      <c r="BK16">
        <v>103102</v>
      </c>
      <c r="BO16" t="s">
        <v>131</v>
      </c>
      <c r="BP16" t="s">
        <v>131</v>
      </c>
      <c r="BS16" t="s">
        <v>150</v>
      </c>
      <c r="BU16" t="s">
        <v>151</v>
      </c>
      <c r="BX16">
        <v>25</v>
      </c>
      <c r="BZ16" s="1">
        <v>44849</v>
      </c>
      <c r="CA16" s="1">
        <v>44819</v>
      </c>
      <c r="CD16">
        <v>22</v>
      </c>
      <c r="CG16">
        <v>24</v>
      </c>
      <c r="CI16">
        <v>380</v>
      </c>
      <c r="CJ16">
        <v>0</v>
      </c>
      <c r="CK16">
        <v>43</v>
      </c>
      <c r="CL16">
        <v>338</v>
      </c>
      <c r="CM16">
        <v>20827</v>
      </c>
      <c r="CN16">
        <v>5454</v>
      </c>
      <c r="CO16">
        <v>-1</v>
      </c>
      <c r="CP16">
        <v>27</v>
      </c>
      <c r="CR16">
        <v>298614</v>
      </c>
      <c r="CS16">
        <v>0</v>
      </c>
      <c r="CV16">
        <v>103102</v>
      </c>
      <c r="CY16" s="1">
        <v>44305</v>
      </c>
      <c r="DF16" t="s">
        <v>152</v>
      </c>
      <c r="DJ16" t="s">
        <v>153</v>
      </c>
      <c r="DK16" t="s">
        <v>154</v>
      </c>
      <c r="DL16">
        <v>1</v>
      </c>
      <c r="DO16" t="s">
        <v>131</v>
      </c>
      <c r="DP16" t="s">
        <v>131</v>
      </c>
      <c r="DR16" t="s">
        <v>181</v>
      </c>
      <c r="DS16">
        <v>298614</v>
      </c>
      <c r="DW16" t="s">
        <v>156</v>
      </c>
      <c r="DX16">
        <v>100</v>
      </c>
    </row>
    <row r="17" spans="2:128" x14ac:dyDescent="0.2">
      <c r="B17">
        <v>1046</v>
      </c>
      <c r="C17" t="s">
        <v>131</v>
      </c>
      <c r="E17" t="s">
        <v>131</v>
      </c>
      <c r="F17">
        <v>0</v>
      </c>
      <c r="G17">
        <v>1</v>
      </c>
      <c r="H17">
        <v>1</v>
      </c>
      <c r="I17" t="s">
        <v>170</v>
      </c>
      <c r="J17" t="s">
        <v>174</v>
      </c>
      <c r="K17" t="s">
        <v>134</v>
      </c>
      <c r="L17" t="s">
        <v>135</v>
      </c>
      <c r="O17" t="s">
        <v>174</v>
      </c>
      <c r="P17" t="s">
        <v>137</v>
      </c>
      <c r="Q17">
        <v>2022</v>
      </c>
      <c r="R17">
        <v>2649</v>
      </c>
      <c r="S17">
        <f t="shared" si="0"/>
        <v>26.49</v>
      </c>
      <c r="U17" t="s">
        <v>138</v>
      </c>
      <c r="V17" t="s">
        <v>139</v>
      </c>
      <c r="W17" t="s">
        <v>140</v>
      </c>
      <c r="Y17" t="s">
        <v>141</v>
      </c>
      <c r="Z17" t="s">
        <v>171</v>
      </c>
      <c r="AA17" t="s">
        <v>172</v>
      </c>
      <c r="AB17" s="1">
        <v>42005</v>
      </c>
      <c r="AC17" s="1">
        <v>46022</v>
      </c>
      <c r="AD17" s="1">
        <v>44305</v>
      </c>
      <c r="AF17" t="s">
        <v>144</v>
      </c>
      <c r="AG17" s="1">
        <v>44305</v>
      </c>
      <c r="AH17" t="s">
        <v>131</v>
      </c>
      <c r="AI17" t="s">
        <v>131</v>
      </c>
      <c r="AJ17" t="s">
        <v>131</v>
      </c>
      <c r="AK17" t="s">
        <v>131</v>
      </c>
      <c r="AL17" t="s">
        <v>131</v>
      </c>
      <c r="AR17" t="s">
        <v>131</v>
      </c>
      <c r="AY17" t="s">
        <v>145</v>
      </c>
      <c r="BA17" t="s">
        <v>146</v>
      </c>
      <c r="BB17" t="s">
        <v>147</v>
      </c>
      <c r="BC17" t="s">
        <v>148</v>
      </c>
      <c r="BF17" t="s">
        <v>158</v>
      </c>
      <c r="BG17" t="s">
        <v>131</v>
      </c>
      <c r="BI17">
        <v>26.4860769558139</v>
      </c>
      <c r="BK17">
        <v>103102</v>
      </c>
      <c r="BO17" t="s">
        <v>131</v>
      </c>
      <c r="BP17" t="s">
        <v>131</v>
      </c>
      <c r="BS17" t="s">
        <v>150</v>
      </c>
      <c r="BU17" t="s">
        <v>151</v>
      </c>
      <c r="BX17">
        <v>25</v>
      </c>
      <c r="BZ17" s="1">
        <v>44849</v>
      </c>
      <c r="CA17" s="1">
        <v>44819</v>
      </c>
      <c r="CD17">
        <v>1</v>
      </c>
      <c r="CG17">
        <v>24</v>
      </c>
      <c r="CI17">
        <v>380</v>
      </c>
      <c r="CJ17">
        <v>0</v>
      </c>
      <c r="CK17">
        <v>43</v>
      </c>
      <c r="CL17">
        <v>338</v>
      </c>
      <c r="CM17">
        <v>20830</v>
      </c>
      <c r="CN17">
        <v>9360</v>
      </c>
      <c r="CO17">
        <v>-1</v>
      </c>
      <c r="CP17">
        <v>27</v>
      </c>
      <c r="CR17">
        <v>298616</v>
      </c>
      <c r="CS17">
        <v>0</v>
      </c>
      <c r="CV17">
        <v>103102</v>
      </c>
      <c r="CY17" s="1">
        <v>44305</v>
      </c>
      <c r="DF17" t="s">
        <v>152</v>
      </c>
      <c r="DJ17" t="s">
        <v>153</v>
      </c>
      <c r="DK17" t="s">
        <v>154</v>
      </c>
      <c r="DL17">
        <v>1</v>
      </c>
      <c r="DO17" t="s">
        <v>131</v>
      </c>
      <c r="DP17" t="s">
        <v>131</v>
      </c>
      <c r="DR17" t="s">
        <v>182</v>
      </c>
      <c r="DS17">
        <v>298616</v>
      </c>
      <c r="DW17" t="s">
        <v>156</v>
      </c>
      <c r="DX17">
        <v>100</v>
      </c>
    </row>
    <row r="18" spans="2:128" x14ac:dyDescent="0.2">
      <c r="B18">
        <v>1046</v>
      </c>
      <c r="C18" t="s">
        <v>131</v>
      </c>
      <c r="E18" t="s">
        <v>131</v>
      </c>
      <c r="F18">
        <v>0</v>
      </c>
      <c r="G18">
        <v>1</v>
      </c>
      <c r="H18">
        <v>1</v>
      </c>
      <c r="I18" t="s">
        <v>183</v>
      </c>
      <c r="J18" t="s">
        <v>133</v>
      </c>
      <c r="K18" t="s">
        <v>134</v>
      </c>
      <c r="L18" t="s">
        <v>135</v>
      </c>
      <c r="O18" t="s">
        <v>136</v>
      </c>
      <c r="P18" t="s">
        <v>137</v>
      </c>
      <c r="Q18">
        <v>2022</v>
      </c>
      <c r="R18">
        <v>1144</v>
      </c>
      <c r="S18">
        <f t="shared" si="0"/>
        <v>11.44</v>
      </c>
      <c r="U18" t="s">
        <v>138</v>
      </c>
      <c r="V18" t="s">
        <v>139</v>
      </c>
      <c r="W18" t="s">
        <v>140</v>
      </c>
      <c r="Y18" t="s">
        <v>141</v>
      </c>
      <c r="Z18" t="s">
        <v>142</v>
      </c>
      <c r="AA18" t="s">
        <v>143</v>
      </c>
      <c r="AB18" s="1">
        <v>42005</v>
      </c>
      <c r="AC18" s="1">
        <v>46022</v>
      </c>
      <c r="AD18" s="1">
        <v>44305</v>
      </c>
      <c r="AF18" t="s">
        <v>144</v>
      </c>
      <c r="AG18" s="1">
        <v>44305</v>
      </c>
      <c r="AH18" t="s">
        <v>131</v>
      </c>
      <c r="AI18" t="s">
        <v>131</v>
      </c>
      <c r="AJ18" t="s">
        <v>131</v>
      </c>
      <c r="AK18" t="s">
        <v>131</v>
      </c>
      <c r="AL18" t="s">
        <v>131</v>
      </c>
      <c r="AR18" t="s">
        <v>131</v>
      </c>
      <c r="AY18" t="s">
        <v>145</v>
      </c>
      <c r="BA18" t="s">
        <v>146</v>
      </c>
      <c r="BB18" t="s">
        <v>147</v>
      </c>
      <c r="BC18" t="s">
        <v>148</v>
      </c>
      <c r="BF18" t="s">
        <v>184</v>
      </c>
      <c r="BG18" t="s">
        <v>131</v>
      </c>
      <c r="BI18">
        <v>11.4433723597681</v>
      </c>
      <c r="BK18">
        <v>103101</v>
      </c>
      <c r="BO18" t="s">
        <v>131</v>
      </c>
      <c r="BP18" t="s">
        <v>131</v>
      </c>
      <c r="BS18" t="s">
        <v>150</v>
      </c>
      <c r="BU18" t="s">
        <v>151</v>
      </c>
      <c r="BX18">
        <v>25</v>
      </c>
      <c r="BZ18" s="1">
        <v>44849</v>
      </c>
      <c r="CA18" s="1">
        <v>44819</v>
      </c>
      <c r="CD18">
        <v>22</v>
      </c>
      <c r="CG18">
        <v>24</v>
      </c>
      <c r="CI18">
        <v>380</v>
      </c>
      <c r="CJ18">
        <v>0</v>
      </c>
      <c r="CK18">
        <v>43</v>
      </c>
      <c r="CL18">
        <v>62</v>
      </c>
      <c r="CM18">
        <v>21032</v>
      </c>
      <c r="CN18">
        <v>14965</v>
      </c>
      <c r="CO18">
        <v>-1</v>
      </c>
      <c r="CP18">
        <v>27</v>
      </c>
      <c r="CR18">
        <v>298618</v>
      </c>
      <c r="CS18">
        <v>0</v>
      </c>
      <c r="CV18">
        <v>103101</v>
      </c>
      <c r="CY18" s="1">
        <v>44305</v>
      </c>
      <c r="DF18" t="s">
        <v>152</v>
      </c>
      <c r="DJ18" t="s">
        <v>153</v>
      </c>
      <c r="DK18" t="s">
        <v>154</v>
      </c>
      <c r="DL18">
        <v>1</v>
      </c>
      <c r="DO18" t="s">
        <v>131</v>
      </c>
      <c r="DP18" t="s">
        <v>131</v>
      </c>
      <c r="DR18" t="s">
        <v>185</v>
      </c>
      <c r="DS18">
        <v>298618</v>
      </c>
      <c r="DW18" t="s">
        <v>186</v>
      </c>
      <c r="DX18">
        <v>100</v>
      </c>
    </row>
    <row r="19" spans="2:128" x14ac:dyDescent="0.2">
      <c r="B19">
        <v>1046</v>
      </c>
      <c r="C19" t="s">
        <v>131</v>
      </c>
      <c r="E19" t="s">
        <v>131</v>
      </c>
      <c r="F19">
        <v>0</v>
      </c>
      <c r="G19">
        <v>1</v>
      </c>
      <c r="H19">
        <v>1</v>
      </c>
      <c r="I19" t="s">
        <v>183</v>
      </c>
      <c r="J19" t="s">
        <v>174</v>
      </c>
      <c r="K19" t="s">
        <v>134</v>
      </c>
      <c r="L19" t="s">
        <v>135</v>
      </c>
      <c r="O19" t="s">
        <v>174</v>
      </c>
      <c r="P19" t="s">
        <v>137</v>
      </c>
      <c r="Q19">
        <v>2022</v>
      </c>
      <c r="R19">
        <v>1144</v>
      </c>
      <c r="S19">
        <f t="shared" si="0"/>
        <v>11.44</v>
      </c>
      <c r="U19" t="s">
        <v>138</v>
      </c>
      <c r="V19" t="s">
        <v>139</v>
      </c>
      <c r="W19" t="s">
        <v>140</v>
      </c>
      <c r="Y19" t="s">
        <v>141</v>
      </c>
      <c r="Z19" t="s">
        <v>142</v>
      </c>
      <c r="AA19" t="s">
        <v>143</v>
      </c>
      <c r="AB19" s="1">
        <v>42005</v>
      </c>
      <c r="AC19" s="1">
        <v>46022</v>
      </c>
      <c r="AD19" s="1">
        <v>44305</v>
      </c>
      <c r="AF19" t="s">
        <v>144</v>
      </c>
      <c r="AG19" s="1">
        <v>44305</v>
      </c>
      <c r="AH19" t="s">
        <v>131</v>
      </c>
      <c r="AI19" t="s">
        <v>131</v>
      </c>
      <c r="AJ19" t="s">
        <v>131</v>
      </c>
      <c r="AK19" t="s">
        <v>131</v>
      </c>
      <c r="AL19" t="s">
        <v>131</v>
      </c>
      <c r="AR19" t="s">
        <v>131</v>
      </c>
      <c r="AY19" t="s">
        <v>145</v>
      </c>
      <c r="BA19" t="s">
        <v>146</v>
      </c>
      <c r="BB19" t="s">
        <v>147</v>
      </c>
      <c r="BC19" t="s">
        <v>148</v>
      </c>
      <c r="BF19" t="s">
        <v>184</v>
      </c>
      <c r="BG19" t="s">
        <v>131</v>
      </c>
      <c r="BI19">
        <v>11.4433723597681</v>
      </c>
      <c r="BK19">
        <v>103102</v>
      </c>
      <c r="BO19" t="s">
        <v>131</v>
      </c>
      <c r="BP19" t="s">
        <v>131</v>
      </c>
      <c r="BS19" t="s">
        <v>150</v>
      </c>
      <c r="BU19" t="s">
        <v>151</v>
      </c>
      <c r="BX19">
        <v>25</v>
      </c>
      <c r="BZ19" s="1">
        <v>44849</v>
      </c>
      <c r="CA19" s="1">
        <v>44819</v>
      </c>
      <c r="CD19">
        <v>22</v>
      </c>
      <c r="CG19">
        <v>24</v>
      </c>
      <c r="CI19">
        <v>380</v>
      </c>
      <c r="CJ19">
        <v>0</v>
      </c>
      <c r="CK19">
        <v>43</v>
      </c>
      <c r="CL19">
        <v>338</v>
      </c>
      <c r="CM19">
        <v>21033</v>
      </c>
      <c r="CN19">
        <v>14965</v>
      </c>
      <c r="CO19">
        <v>-1</v>
      </c>
      <c r="CP19">
        <v>27</v>
      </c>
      <c r="CR19">
        <v>298620</v>
      </c>
      <c r="CS19">
        <v>0</v>
      </c>
      <c r="CV19">
        <v>103102</v>
      </c>
      <c r="CY19" s="1">
        <v>44305</v>
      </c>
      <c r="DF19" t="s">
        <v>152</v>
      </c>
      <c r="DJ19" t="s">
        <v>153</v>
      </c>
      <c r="DK19" t="s">
        <v>154</v>
      </c>
      <c r="DL19">
        <v>1</v>
      </c>
      <c r="DO19" t="s">
        <v>131</v>
      </c>
      <c r="DP19" t="s">
        <v>131</v>
      </c>
      <c r="DR19" t="s">
        <v>187</v>
      </c>
      <c r="DS19">
        <v>298620</v>
      </c>
      <c r="DW19" t="s">
        <v>186</v>
      </c>
      <c r="DX19">
        <v>100</v>
      </c>
    </row>
    <row r="20" spans="2:128" x14ac:dyDescent="0.2">
      <c r="B20">
        <v>1046</v>
      </c>
      <c r="C20" t="s">
        <v>131</v>
      </c>
      <c r="E20" t="s">
        <v>131</v>
      </c>
      <c r="F20">
        <v>0</v>
      </c>
      <c r="G20">
        <v>1</v>
      </c>
      <c r="H20">
        <v>1</v>
      </c>
      <c r="I20" t="s">
        <v>157</v>
      </c>
      <c r="J20" t="s">
        <v>133</v>
      </c>
      <c r="K20" t="s">
        <v>134</v>
      </c>
      <c r="L20" t="s">
        <v>188</v>
      </c>
      <c r="O20" t="s">
        <v>136</v>
      </c>
      <c r="P20" t="s">
        <v>137</v>
      </c>
      <c r="Q20">
        <v>2022</v>
      </c>
      <c r="R20">
        <v>906</v>
      </c>
      <c r="S20">
        <f t="shared" si="0"/>
        <v>9.06</v>
      </c>
      <c r="U20" t="s">
        <v>138</v>
      </c>
      <c r="V20" t="s">
        <v>139</v>
      </c>
      <c r="W20" t="s">
        <v>140</v>
      </c>
      <c r="Y20" t="s">
        <v>141</v>
      </c>
      <c r="Z20" t="s">
        <v>142</v>
      </c>
      <c r="AA20" t="s">
        <v>143</v>
      </c>
      <c r="AB20" s="1">
        <v>42005</v>
      </c>
      <c r="AC20" s="1">
        <v>46022</v>
      </c>
      <c r="AD20" s="1">
        <v>44305</v>
      </c>
      <c r="AF20" t="s">
        <v>144</v>
      </c>
      <c r="AG20" s="1">
        <v>44305</v>
      </c>
      <c r="AH20" t="s">
        <v>131</v>
      </c>
      <c r="AI20" t="s">
        <v>131</v>
      </c>
      <c r="AJ20" t="s">
        <v>131</v>
      </c>
      <c r="AK20" t="s">
        <v>131</v>
      </c>
      <c r="AL20" t="s">
        <v>131</v>
      </c>
      <c r="AR20" t="s">
        <v>131</v>
      </c>
      <c r="AY20" t="s">
        <v>145</v>
      </c>
      <c r="BA20" t="s">
        <v>146</v>
      </c>
      <c r="BB20" t="s">
        <v>147</v>
      </c>
      <c r="BC20" t="s">
        <v>148</v>
      </c>
      <c r="BF20" t="s">
        <v>158</v>
      </c>
      <c r="BG20" t="s">
        <v>131</v>
      </c>
      <c r="BI20">
        <v>9.0644375770781807</v>
      </c>
      <c r="BK20">
        <v>103101</v>
      </c>
      <c r="BO20" t="s">
        <v>131</v>
      </c>
      <c r="BP20" t="s">
        <v>131</v>
      </c>
      <c r="BS20" t="s">
        <v>150</v>
      </c>
      <c r="BU20" t="s">
        <v>151</v>
      </c>
      <c r="BX20">
        <v>25</v>
      </c>
      <c r="BY20">
        <v>0</v>
      </c>
      <c r="BZ20" s="1">
        <v>44788</v>
      </c>
      <c r="CA20" s="1">
        <v>44757</v>
      </c>
      <c r="CD20">
        <v>22</v>
      </c>
      <c r="CG20">
        <v>24</v>
      </c>
      <c r="CI20">
        <v>380</v>
      </c>
      <c r="CJ20">
        <v>0</v>
      </c>
      <c r="CK20">
        <v>43</v>
      </c>
      <c r="CL20">
        <v>62</v>
      </c>
      <c r="CM20">
        <v>6406</v>
      </c>
      <c r="CN20">
        <v>5388</v>
      </c>
      <c r="CO20">
        <v>-1</v>
      </c>
      <c r="CP20">
        <v>28</v>
      </c>
      <c r="CR20">
        <v>298622</v>
      </c>
      <c r="CV20">
        <v>103101</v>
      </c>
      <c r="CY20" s="1">
        <v>44305</v>
      </c>
      <c r="DF20" t="s">
        <v>152</v>
      </c>
      <c r="DJ20" t="s">
        <v>153</v>
      </c>
      <c r="DK20" t="s">
        <v>154</v>
      </c>
      <c r="DL20">
        <v>1</v>
      </c>
      <c r="DO20" t="s">
        <v>131</v>
      </c>
      <c r="DP20" t="s">
        <v>131</v>
      </c>
      <c r="DR20" t="s">
        <v>189</v>
      </c>
      <c r="DS20">
        <v>298622</v>
      </c>
      <c r="DW20" t="s">
        <v>156</v>
      </c>
      <c r="DX20">
        <v>100</v>
      </c>
    </row>
    <row r="21" spans="2:128" x14ac:dyDescent="0.2">
      <c r="B21">
        <v>1046</v>
      </c>
      <c r="C21" t="s">
        <v>131</v>
      </c>
      <c r="E21" t="s">
        <v>131</v>
      </c>
      <c r="F21">
        <v>0</v>
      </c>
      <c r="G21">
        <v>1</v>
      </c>
      <c r="H21">
        <v>1</v>
      </c>
      <c r="I21" t="s">
        <v>164</v>
      </c>
      <c r="J21" t="s">
        <v>133</v>
      </c>
      <c r="K21" t="s">
        <v>134</v>
      </c>
      <c r="L21" t="s">
        <v>188</v>
      </c>
      <c r="O21" t="s">
        <v>136</v>
      </c>
      <c r="P21" t="s">
        <v>137</v>
      </c>
      <c r="Q21">
        <v>2022</v>
      </c>
      <c r="R21">
        <v>7408</v>
      </c>
      <c r="S21">
        <f t="shared" si="0"/>
        <v>74.08</v>
      </c>
      <c r="U21" t="s">
        <v>138</v>
      </c>
      <c r="V21" t="s">
        <v>139</v>
      </c>
      <c r="W21" t="s">
        <v>140</v>
      </c>
      <c r="Y21" t="s">
        <v>141</v>
      </c>
      <c r="Z21" t="s">
        <v>142</v>
      </c>
      <c r="AA21" t="s">
        <v>143</v>
      </c>
      <c r="AB21" s="1">
        <v>42005</v>
      </c>
      <c r="AC21" s="1">
        <v>46022</v>
      </c>
      <c r="AD21" s="1">
        <v>44305</v>
      </c>
      <c r="AF21" t="s">
        <v>144</v>
      </c>
      <c r="AG21" s="1">
        <v>44305</v>
      </c>
      <c r="AH21" t="s">
        <v>131</v>
      </c>
      <c r="AI21" t="s">
        <v>131</v>
      </c>
      <c r="AJ21" t="s">
        <v>131</v>
      </c>
      <c r="AK21" t="s">
        <v>131</v>
      </c>
      <c r="AL21" t="s">
        <v>131</v>
      </c>
      <c r="AR21" t="s">
        <v>131</v>
      </c>
      <c r="AY21" t="s">
        <v>145</v>
      </c>
      <c r="BA21" t="s">
        <v>146</v>
      </c>
      <c r="BB21" t="s">
        <v>147</v>
      </c>
      <c r="BC21" t="s">
        <v>148</v>
      </c>
      <c r="BF21" t="s">
        <v>158</v>
      </c>
      <c r="BG21" t="s">
        <v>131</v>
      </c>
      <c r="BI21">
        <v>74.077918782556196</v>
      </c>
      <c r="BK21">
        <v>103101</v>
      </c>
      <c r="BO21" t="s">
        <v>131</v>
      </c>
      <c r="BP21" t="s">
        <v>131</v>
      </c>
      <c r="BS21" t="s">
        <v>150</v>
      </c>
      <c r="BU21" t="s">
        <v>151</v>
      </c>
      <c r="BX21">
        <v>25</v>
      </c>
      <c r="BY21">
        <v>0</v>
      </c>
      <c r="BZ21" s="1">
        <v>44788</v>
      </c>
      <c r="CA21" s="1">
        <v>44757</v>
      </c>
      <c r="CD21">
        <v>22</v>
      </c>
      <c r="CG21">
        <v>24</v>
      </c>
      <c r="CI21">
        <v>380</v>
      </c>
      <c r="CJ21">
        <v>0</v>
      </c>
      <c r="CK21">
        <v>43</v>
      </c>
      <c r="CL21">
        <v>62</v>
      </c>
      <c r="CM21">
        <v>6420</v>
      </c>
      <c r="CN21">
        <v>5402</v>
      </c>
      <c r="CO21">
        <v>-1</v>
      </c>
      <c r="CP21">
        <v>28</v>
      </c>
      <c r="CR21">
        <v>298624</v>
      </c>
      <c r="CV21">
        <v>103101</v>
      </c>
      <c r="CY21" s="1">
        <v>44305</v>
      </c>
      <c r="DF21" t="s">
        <v>152</v>
      </c>
      <c r="DJ21" t="s">
        <v>153</v>
      </c>
      <c r="DK21" t="s">
        <v>154</v>
      </c>
      <c r="DL21">
        <v>1</v>
      </c>
      <c r="DO21" t="s">
        <v>131</v>
      </c>
      <c r="DP21" t="s">
        <v>131</v>
      </c>
      <c r="DR21" t="s">
        <v>190</v>
      </c>
      <c r="DS21">
        <v>298624</v>
      </c>
      <c r="DW21" t="s">
        <v>156</v>
      </c>
      <c r="DX21">
        <v>100</v>
      </c>
    </row>
    <row r="22" spans="2:128" x14ac:dyDescent="0.2">
      <c r="B22">
        <v>1046</v>
      </c>
      <c r="C22" t="s">
        <v>131</v>
      </c>
      <c r="E22" t="s">
        <v>131</v>
      </c>
      <c r="F22">
        <v>0</v>
      </c>
      <c r="G22">
        <v>1</v>
      </c>
      <c r="H22">
        <v>1</v>
      </c>
      <c r="I22" t="s">
        <v>166</v>
      </c>
      <c r="J22" t="s">
        <v>133</v>
      </c>
      <c r="K22" t="s">
        <v>134</v>
      </c>
      <c r="L22" t="s">
        <v>188</v>
      </c>
      <c r="O22" t="s">
        <v>136</v>
      </c>
      <c r="P22" t="s">
        <v>137</v>
      </c>
      <c r="Q22">
        <v>2022</v>
      </c>
      <c r="R22">
        <v>1693</v>
      </c>
      <c r="S22">
        <f t="shared" si="0"/>
        <v>16.93</v>
      </c>
      <c r="U22" t="s">
        <v>138</v>
      </c>
      <c r="V22" t="s">
        <v>139</v>
      </c>
      <c r="W22" t="s">
        <v>140</v>
      </c>
      <c r="Y22" t="s">
        <v>141</v>
      </c>
      <c r="Z22" t="s">
        <v>142</v>
      </c>
      <c r="AA22" t="s">
        <v>143</v>
      </c>
      <c r="AB22" s="1">
        <v>42005</v>
      </c>
      <c r="AC22" s="1">
        <v>46022</v>
      </c>
      <c r="AD22" s="1">
        <v>44305</v>
      </c>
      <c r="AF22" t="s">
        <v>144</v>
      </c>
      <c r="AG22" s="1">
        <v>44305</v>
      </c>
      <c r="AH22" t="s">
        <v>131</v>
      </c>
      <c r="AI22" t="s">
        <v>131</v>
      </c>
      <c r="AJ22" t="s">
        <v>131</v>
      </c>
      <c r="AK22" t="s">
        <v>131</v>
      </c>
      <c r="AL22" t="s">
        <v>131</v>
      </c>
      <c r="AR22" t="s">
        <v>131</v>
      </c>
      <c r="AY22" t="s">
        <v>145</v>
      </c>
      <c r="BA22" t="s">
        <v>146</v>
      </c>
      <c r="BB22" t="s">
        <v>147</v>
      </c>
      <c r="BC22" t="s">
        <v>148</v>
      </c>
      <c r="BF22" t="s">
        <v>158</v>
      </c>
      <c r="BG22" t="s">
        <v>131</v>
      </c>
      <c r="BI22">
        <v>16.925486338176</v>
      </c>
      <c r="BK22">
        <v>103101</v>
      </c>
      <c r="BO22" t="s">
        <v>131</v>
      </c>
      <c r="BP22" t="s">
        <v>131</v>
      </c>
      <c r="BS22" t="s">
        <v>150</v>
      </c>
      <c r="BU22" t="s">
        <v>151</v>
      </c>
      <c r="BX22">
        <v>25</v>
      </c>
      <c r="BY22">
        <v>0</v>
      </c>
      <c r="BZ22" s="1">
        <v>44788</v>
      </c>
      <c r="CA22" s="1">
        <v>44757</v>
      </c>
      <c r="CD22">
        <v>22</v>
      </c>
      <c r="CG22">
        <v>24</v>
      </c>
      <c r="CI22">
        <v>380</v>
      </c>
      <c r="CJ22">
        <v>0</v>
      </c>
      <c r="CK22">
        <v>43</v>
      </c>
      <c r="CL22">
        <v>62</v>
      </c>
      <c r="CM22">
        <v>6465</v>
      </c>
      <c r="CN22">
        <v>5453</v>
      </c>
      <c r="CO22">
        <v>-1</v>
      </c>
      <c r="CP22">
        <v>28</v>
      </c>
      <c r="CR22">
        <v>298626</v>
      </c>
      <c r="CV22">
        <v>103101</v>
      </c>
      <c r="CY22" s="1">
        <v>44305</v>
      </c>
      <c r="DF22" t="s">
        <v>152</v>
      </c>
      <c r="DJ22" t="s">
        <v>153</v>
      </c>
      <c r="DK22" t="s">
        <v>154</v>
      </c>
      <c r="DL22">
        <v>1</v>
      </c>
      <c r="DO22" t="s">
        <v>131</v>
      </c>
      <c r="DP22" t="s">
        <v>131</v>
      </c>
      <c r="DR22" t="s">
        <v>191</v>
      </c>
      <c r="DS22">
        <v>298626</v>
      </c>
      <c r="DW22" t="s">
        <v>156</v>
      </c>
      <c r="DX22">
        <v>100</v>
      </c>
    </row>
    <row r="23" spans="2:128" x14ac:dyDescent="0.2">
      <c r="B23">
        <v>1046</v>
      </c>
      <c r="C23" t="s">
        <v>131</v>
      </c>
      <c r="E23" t="s">
        <v>131</v>
      </c>
      <c r="F23">
        <v>0</v>
      </c>
      <c r="G23">
        <v>1</v>
      </c>
      <c r="H23">
        <v>1</v>
      </c>
      <c r="I23" t="s">
        <v>168</v>
      </c>
      <c r="J23" t="s">
        <v>133</v>
      </c>
      <c r="K23" t="s">
        <v>134</v>
      </c>
      <c r="L23" t="s">
        <v>188</v>
      </c>
      <c r="O23" t="s">
        <v>136</v>
      </c>
      <c r="P23" t="s">
        <v>137</v>
      </c>
      <c r="Q23">
        <v>2022</v>
      </c>
      <c r="R23">
        <v>7245</v>
      </c>
      <c r="S23">
        <f t="shared" si="0"/>
        <v>72.45</v>
      </c>
      <c r="U23" t="s">
        <v>138</v>
      </c>
      <c r="V23" t="s">
        <v>139</v>
      </c>
      <c r="W23" t="s">
        <v>140</v>
      </c>
      <c r="Y23" t="s">
        <v>141</v>
      </c>
      <c r="Z23" t="s">
        <v>142</v>
      </c>
      <c r="AA23" t="s">
        <v>143</v>
      </c>
      <c r="AB23" s="1">
        <v>42005</v>
      </c>
      <c r="AC23" s="1">
        <v>46022</v>
      </c>
      <c r="AD23" s="1">
        <v>44305</v>
      </c>
      <c r="AF23" t="s">
        <v>144</v>
      </c>
      <c r="AG23" s="1">
        <v>44305</v>
      </c>
      <c r="AH23" t="s">
        <v>131</v>
      </c>
      <c r="AI23" t="s">
        <v>131</v>
      </c>
      <c r="AJ23" t="s">
        <v>131</v>
      </c>
      <c r="AK23" t="s">
        <v>131</v>
      </c>
      <c r="AL23" t="s">
        <v>131</v>
      </c>
      <c r="AR23" t="s">
        <v>131</v>
      </c>
      <c r="AY23" t="s">
        <v>145</v>
      </c>
      <c r="BA23" t="s">
        <v>146</v>
      </c>
      <c r="BB23" t="s">
        <v>147</v>
      </c>
      <c r="BC23" t="s">
        <v>148</v>
      </c>
      <c r="BF23" t="s">
        <v>158</v>
      </c>
      <c r="BG23" t="s">
        <v>131</v>
      </c>
      <c r="BI23">
        <v>72.450206468791606</v>
      </c>
      <c r="BK23">
        <v>103101</v>
      </c>
      <c r="BO23" t="s">
        <v>131</v>
      </c>
      <c r="BP23" t="s">
        <v>131</v>
      </c>
      <c r="BS23" t="s">
        <v>150</v>
      </c>
      <c r="BU23" t="s">
        <v>151</v>
      </c>
      <c r="BX23">
        <v>25</v>
      </c>
      <c r="BY23">
        <v>0</v>
      </c>
      <c r="BZ23" s="1">
        <v>44788</v>
      </c>
      <c r="CA23" s="1">
        <v>44757</v>
      </c>
      <c r="CD23">
        <v>22</v>
      </c>
      <c r="CG23">
        <v>24</v>
      </c>
      <c r="CI23">
        <v>380</v>
      </c>
      <c r="CJ23">
        <v>0</v>
      </c>
      <c r="CK23">
        <v>43</v>
      </c>
      <c r="CL23">
        <v>62</v>
      </c>
      <c r="CM23">
        <v>6466</v>
      </c>
      <c r="CN23">
        <v>5454</v>
      </c>
      <c r="CO23">
        <v>-1</v>
      </c>
      <c r="CP23">
        <v>28</v>
      </c>
      <c r="CR23">
        <v>298628</v>
      </c>
      <c r="CV23">
        <v>103101</v>
      </c>
      <c r="CY23" s="1">
        <v>44305</v>
      </c>
      <c r="DF23" t="s">
        <v>152</v>
      </c>
      <c r="DJ23" t="s">
        <v>153</v>
      </c>
      <c r="DK23" t="s">
        <v>154</v>
      </c>
      <c r="DL23">
        <v>1</v>
      </c>
      <c r="DO23" t="s">
        <v>131</v>
      </c>
      <c r="DP23" t="s">
        <v>131</v>
      </c>
      <c r="DR23" t="s">
        <v>192</v>
      </c>
      <c r="DS23">
        <v>298628</v>
      </c>
      <c r="DW23" t="s">
        <v>156</v>
      </c>
      <c r="DX23">
        <v>100</v>
      </c>
    </row>
    <row r="24" spans="2:128" x14ac:dyDescent="0.2">
      <c r="B24">
        <v>1046</v>
      </c>
      <c r="C24" t="s">
        <v>131</v>
      </c>
      <c r="E24" t="s">
        <v>131</v>
      </c>
      <c r="F24">
        <v>0</v>
      </c>
      <c r="G24">
        <v>1</v>
      </c>
      <c r="H24">
        <v>1</v>
      </c>
      <c r="I24" t="s">
        <v>170</v>
      </c>
      <c r="J24" t="s">
        <v>133</v>
      </c>
      <c r="K24" t="s">
        <v>134</v>
      </c>
      <c r="L24" t="s">
        <v>188</v>
      </c>
      <c r="O24" t="s">
        <v>136</v>
      </c>
      <c r="P24" t="s">
        <v>137</v>
      </c>
      <c r="Q24">
        <v>2022</v>
      </c>
      <c r="R24">
        <v>2649</v>
      </c>
      <c r="S24">
        <f t="shared" si="0"/>
        <v>26.49</v>
      </c>
      <c r="U24" t="s">
        <v>138</v>
      </c>
      <c r="V24" t="s">
        <v>139</v>
      </c>
      <c r="W24" t="s">
        <v>140</v>
      </c>
      <c r="Y24" t="s">
        <v>141</v>
      </c>
      <c r="Z24" t="s">
        <v>171</v>
      </c>
      <c r="AA24" t="s">
        <v>172</v>
      </c>
      <c r="AB24" s="1">
        <v>42005</v>
      </c>
      <c r="AC24" s="1">
        <v>46022</v>
      </c>
      <c r="AD24" s="1">
        <v>44305</v>
      </c>
      <c r="AF24" t="s">
        <v>144</v>
      </c>
      <c r="AG24" s="1">
        <v>44305</v>
      </c>
      <c r="AH24" t="s">
        <v>131</v>
      </c>
      <c r="AI24" t="s">
        <v>131</v>
      </c>
      <c r="AJ24" t="s">
        <v>131</v>
      </c>
      <c r="AK24" t="s">
        <v>131</v>
      </c>
      <c r="AL24" t="s">
        <v>131</v>
      </c>
      <c r="AR24" t="s">
        <v>131</v>
      </c>
      <c r="AY24" t="s">
        <v>145</v>
      </c>
      <c r="BA24" t="s">
        <v>146</v>
      </c>
      <c r="BB24" t="s">
        <v>147</v>
      </c>
      <c r="BC24" t="s">
        <v>148</v>
      </c>
      <c r="BF24" t="s">
        <v>158</v>
      </c>
      <c r="BG24" t="s">
        <v>131</v>
      </c>
      <c r="BI24">
        <v>26.4860769558139</v>
      </c>
      <c r="BK24">
        <v>103101</v>
      </c>
      <c r="BO24" t="s">
        <v>131</v>
      </c>
      <c r="BP24" t="s">
        <v>131</v>
      </c>
      <c r="BS24" t="s">
        <v>150</v>
      </c>
      <c r="BU24" t="s">
        <v>151</v>
      </c>
      <c r="BX24">
        <v>25</v>
      </c>
      <c r="BY24">
        <v>0</v>
      </c>
      <c r="BZ24" s="1">
        <v>44788</v>
      </c>
      <c r="CA24" s="1">
        <v>44757</v>
      </c>
      <c r="CD24">
        <v>1</v>
      </c>
      <c r="CG24">
        <v>24</v>
      </c>
      <c r="CI24">
        <v>380</v>
      </c>
      <c r="CJ24">
        <v>0</v>
      </c>
      <c r="CK24">
        <v>43</v>
      </c>
      <c r="CL24">
        <v>62</v>
      </c>
      <c r="CM24">
        <v>15830</v>
      </c>
      <c r="CN24">
        <v>9360</v>
      </c>
      <c r="CO24">
        <v>-1</v>
      </c>
      <c r="CP24">
        <v>28</v>
      </c>
      <c r="CR24">
        <v>298630</v>
      </c>
      <c r="CV24">
        <v>103101</v>
      </c>
      <c r="CY24" s="1">
        <v>44305</v>
      </c>
      <c r="DF24" t="s">
        <v>152</v>
      </c>
      <c r="DJ24" t="s">
        <v>153</v>
      </c>
      <c r="DK24" t="s">
        <v>154</v>
      </c>
      <c r="DL24">
        <v>1</v>
      </c>
      <c r="DO24" t="s">
        <v>131</v>
      </c>
      <c r="DP24" t="s">
        <v>131</v>
      </c>
      <c r="DR24" t="s">
        <v>193</v>
      </c>
      <c r="DS24">
        <v>298630</v>
      </c>
      <c r="DW24" t="s">
        <v>156</v>
      </c>
      <c r="DX24">
        <v>100</v>
      </c>
    </row>
    <row r="25" spans="2:128" x14ac:dyDescent="0.2">
      <c r="B25">
        <v>1046</v>
      </c>
      <c r="C25" t="s">
        <v>131</v>
      </c>
      <c r="E25" t="s">
        <v>131</v>
      </c>
      <c r="F25">
        <v>0</v>
      </c>
      <c r="G25">
        <v>1</v>
      </c>
      <c r="H25">
        <v>1</v>
      </c>
      <c r="I25" t="s">
        <v>157</v>
      </c>
      <c r="J25" t="s">
        <v>174</v>
      </c>
      <c r="K25" t="s">
        <v>134</v>
      </c>
      <c r="L25" t="s">
        <v>188</v>
      </c>
      <c r="O25" t="s">
        <v>174</v>
      </c>
      <c r="P25" t="s">
        <v>137</v>
      </c>
      <c r="Q25">
        <v>2022</v>
      </c>
      <c r="R25">
        <v>906</v>
      </c>
      <c r="S25">
        <f t="shared" si="0"/>
        <v>9.06</v>
      </c>
      <c r="U25" t="s">
        <v>138</v>
      </c>
      <c r="V25" t="s">
        <v>139</v>
      </c>
      <c r="W25" t="s">
        <v>140</v>
      </c>
      <c r="Y25" t="s">
        <v>141</v>
      </c>
      <c r="Z25" t="s">
        <v>142</v>
      </c>
      <c r="AA25" t="s">
        <v>143</v>
      </c>
      <c r="AB25" s="1">
        <v>42005</v>
      </c>
      <c r="AC25" s="1">
        <v>46022</v>
      </c>
      <c r="AD25" s="1">
        <v>44305</v>
      </c>
      <c r="AF25" t="s">
        <v>144</v>
      </c>
      <c r="AG25" s="1">
        <v>44305</v>
      </c>
      <c r="AH25" t="s">
        <v>131</v>
      </c>
      <c r="AI25" t="s">
        <v>131</v>
      </c>
      <c r="AJ25" t="s">
        <v>131</v>
      </c>
      <c r="AK25" t="s">
        <v>131</v>
      </c>
      <c r="AL25" t="s">
        <v>131</v>
      </c>
      <c r="AR25" t="s">
        <v>131</v>
      </c>
      <c r="AY25" t="s">
        <v>145</v>
      </c>
      <c r="BA25" t="s">
        <v>146</v>
      </c>
      <c r="BB25" t="s">
        <v>147</v>
      </c>
      <c r="BC25" t="s">
        <v>148</v>
      </c>
      <c r="BF25" t="s">
        <v>158</v>
      </c>
      <c r="BG25" t="s">
        <v>131</v>
      </c>
      <c r="BI25">
        <v>9.0644375770781807</v>
      </c>
      <c r="BK25">
        <v>103102</v>
      </c>
      <c r="BO25" t="s">
        <v>131</v>
      </c>
      <c r="BP25" t="s">
        <v>131</v>
      </c>
      <c r="BS25" t="s">
        <v>150</v>
      </c>
      <c r="BU25" t="s">
        <v>151</v>
      </c>
      <c r="BX25">
        <v>25</v>
      </c>
      <c r="BY25">
        <v>0</v>
      </c>
      <c r="BZ25" s="1">
        <v>44788</v>
      </c>
      <c r="CA25" s="1">
        <v>44757</v>
      </c>
      <c r="CD25">
        <v>22</v>
      </c>
      <c r="CG25">
        <v>24</v>
      </c>
      <c r="CI25">
        <v>380</v>
      </c>
      <c r="CJ25">
        <v>0</v>
      </c>
      <c r="CK25">
        <v>43</v>
      </c>
      <c r="CL25">
        <v>338</v>
      </c>
      <c r="CM25">
        <v>20800</v>
      </c>
      <c r="CN25">
        <v>5388</v>
      </c>
      <c r="CO25">
        <v>-1</v>
      </c>
      <c r="CP25">
        <v>28</v>
      </c>
      <c r="CR25">
        <v>298632</v>
      </c>
      <c r="CV25">
        <v>103102</v>
      </c>
      <c r="CY25" s="1">
        <v>44305</v>
      </c>
      <c r="DF25" t="s">
        <v>152</v>
      </c>
      <c r="DJ25" t="s">
        <v>153</v>
      </c>
      <c r="DK25" t="s">
        <v>154</v>
      </c>
      <c r="DL25">
        <v>1</v>
      </c>
      <c r="DO25" t="s">
        <v>131</v>
      </c>
      <c r="DP25" t="s">
        <v>131</v>
      </c>
      <c r="DR25" t="s">
        <v>194</v>
      </c>
      <c r="DS25">
        <v>298632</v>
      </c>
      <c r="DW25" t="s">
        <v>156</v>
      </c>
      <c r="DX25">
        <v>100</v>
      </c>
    </row>
    <row r="26" spans="2:128" x14ac:dyDescent="0.2">
      <c r="B26">
        <v>1046</v>
      </c>
      <c r="C26" t="s">
        <v>131</v>
      </c>
      <c r="E26" t="s">
        <v>131</v>
      </c>
      <c r="F26">
        <v>0</v>
      </c>
      <c r="G26">
        <v>1</v>
      </c>
      <c r="H26">
        <v>1</v>
      </c>
      <c r="I26" t="s">
        <v>164</v>
      </c>
      <c r="J26" t="s">
        <v>174</v>
      </c>
      <c r="K26" t="s">
        <v>134</v>
      </c>
      <c r="L26" t="s">
        <v>188</v>
      </c>
      <c r="O26" t="s">
        <v>174</v>
      </c>
      <c r="P26" t="s">
        <v>137</v>
      </c>
      <c r="Q26">
        <v>2022</v>
      </c>
      <c r="R26">
        <v>7408</v>
      </c>
      <c r="S26">
        <f t="shared" si="0"/>
        <v>74.08</v>
      </c>
      <c r="U26" t="s">
        <v>138</v>
      </c>
      <c r="V26" t="s">
        <v>139</v>
      </c>
      <c r="W26" t="s">
        <v>140</v>
      </c>
      <c r="Y26" t="s">
        <v>141</v>
      </c>
      <c r="Z26" t="s">
        <v>142</v>
      </c>
      <c r="AA26" t="s">
        <v>143</v>
      </c>
      <c r="AB26" s="1">
        <v>42005</v>
      </c>
      <c r="AC26" s="1">
        <v>46022</v>
      </c>
      <c r="AD26" s="1">
        <v>44305</v>
      </c>
      <c r="AF26" t="s">
        <v>144</v>
      </c>
      <c r="AG26" s="1">
        <v>44305</v>
      </c>
      <c r="AH26" t="s">
        <v>131</v>
      </c>
      <c r="AI26" t="s">
        <v>131</v>
      </c>
      <c r="AJ26" t="s">
        <v>131</v>
      </c>
      <c r="AK26" t="s">
        <v>131</v>
      </c>
      <c r="AL26" t="s">
        <v>131</v>
      </c>
      <c r="AR26" t="s">
        <v>131</v>
      </c>
      <c r="AY26" t="s">
        <v>145</v>
      </c>
      <c r="BA26" t="s">
        <v>146</v>
      </c>
      <c r="BB26" t="s">
        <v>147</v>
      </c>
      <c r="BC26" t="s">
        <v>148</v>
      </c>
      <c r="BF26" t="s">
        <v>158</v>
      </c>
      <c r="BG26" t="s">
        <v>131</v>
      </c>
      <c r="BI26">
        <v>74.077918782556196</v>
      </c>
      <c r="BK26">
        <v>103102</v>
      </c>
      <c r="BO26" t="s">
        <v>131</v>
      </c>
      <c r="BP26" t="s">
        <v>131</v>
      </c>
      <c r="BS26" t="s">
        <v>150</v>
      </c>
      <c r="BU26" t="s">
        <v>151</v>
      </c>
      <c r="BX26">
        <v>25</v>
      </c>
      <c r="BY26">
        <v>0</v>
      </c>
      <c r="BZ26" s="1">
        <v>44788</v>
      </c>
      <c r="CA26" s="1">
        <v>44757</v>
      </c>
      <c r="CD26">
        <v>22</v>
      </c>
      <c r="CG26">
        <v>24</v>
      </c>
      <c r="CI26">
        <v>380</v>
      </c>
      <c r="CJ26">
        <v>0</v>
      </c>
      <c r="CK26">
        <v>43</v>
      </c>
      <c r="CL26">
        <v>338</v>
      </c>
      <c r="CM26">
        <v>20811</v>
      </c>
      <c r="CN26">
        <v>5402</v>
      </c>
      <c r="CO26">
        <v>-1</v>
      </c>
      <c r="CP26">
        <v>28</v>
      </c>
      <c r="CR26">
        <v>298634</v>
      </c>
      <c r="CV26">
        <v>103102</v>
      </c>
      <c r="CY26" s="1">
        <v>44305</v>
      </c>
      <c r="DF26" t="s">
        <v>152</v>
      </c>
      <c r="DJ26" t="s">
        <v>153</v>
      </c>
      <c r="DK26" t="s">
        <v>154</v>
      </c>
      <c r="DL26">
        <v>1</v>
      </c>
      <c r="DO26" t="s">
        <v>131</v>
      </c>
      <c r="DP26" t="s">
        <v>131</v>
      </c>
      <c r="DR26" t="s">
        <v>195</v>
      </c>
      <c r="DS26">
        <v>298634</v>
      </c>
      <c r="DW26" t="s">
        <v>156</v>
      </c>
      <c r="DX26">
        <v>100</v>
      </c>
    </row>
    <row r="27" spans="2:128" x14ac:dyDescent="0.2">
      <c r="B27">
        <v>1046</v>
      </c>
      <c r="C27" t="s">
        <v>131</v>
      </c>
      <c r="E27" t="s">
        <v>131</v>
      </c>
      <c r="F27">
        <v>0</v>
      </c>
      <c r="G27">
        <v>1</v>
      </c>
      <c r="H27">
        <v>1</v>
      </c>
      <c r="I27" t="s">
        <v>166</v>
      </c>
      <c r="J27" t="s">
        <v>174</v>
      </c>
      <c r="K27" t="s">
        <v>134</v>
      </c>
      <c r="L27" t="s">
        <v>188</v>
      </c>
      <c r="O27" t="s">
        <v>174</v>
      </c>
      <c r="P27" t="s">
        <v>137</v>
      </c>
      <c r="Q27">
        <v>2022</v>
      </c>
      <c r="R27">
        <v>1693</v>
      </c>
      <c r="S27">
        <f t="shared" si="0"/>
        <v>16.93</v>
      </c>
      <c r="U27" t="s">
        <v>138</v>
      </c>
      <c r="V27" t="s">
        <v>139</v>
      </c>
      <c r="W27" t="s">
        <v>140</v>
      </c>
      <c r="Y27" t="s">
        <v>141</v>
      </c>
      <c r="Z27" t="s">
        <v>142</v>
      </c>
      <c r="AA27" t="s">
        <v>143</v>
      </c>
      <c r="AB27" s="1">
        <v>42005</v>
      </c>
      <c r="AC27" s="1">
        <v>46022</v>
      </c>
      <c r="AD27" s="1">
        <v>44305</v>
      </c>
      <c r="AF27" t="s">
        <v>144</v>
      </c>
      <c r="AG27" s="1">
        <v>44305</v>
      </c>
      <c r="AH27" t="s">
        <v>131</v>
      </c>
      <c r="AI27" t="s">
        <v>131</v>
      </c>
      <c r="AJ27" t="s">
        <v>131</v>
      </c>
      <c r="AK27" t="s">
        <v>131</v>
      </c>
      <c r="AL27" t="s">
        <v>131</v>
      </c>
      <c r="AR27" t="s">
        <v>131</v>
      </c>
      <c r="AY27" t="s">
        <v>145</v>
      </c>
      <c r="BA27" t="s">
        <v>146</v>
      </c>
      <c r="BB27" t="s">
        <v>147</v>
      </c>
      <c r="BC27" t="s">
        <v>148</v>
      </c>
      <c r="BF27" t="s">
        <v>158</v>
      </c>
      <c r="BG27" t="s">
        <v>131</v>
      </c>
      <c r="BI27">
        <v>16.925486338176</v>
      </c>
      <c r="BK27">
        <v>103102</v>
      </c>
      <c r="BO27" t="s">
        <v>131</v>
      </c>
      <c r="BP27" t="s">
        <v>131</v>
      </c>
      <c r="BS27" t="s">
        <v>150</v>
      </c>
      <c r="BU27" t="s">
        <v>151</v>
      </c>
      <c r="BX27">
        <v>25</v>
      </c>
      <c r="BY27">
        <v>0</v>
      </c>
      <c r="BZ27" s="1">
        <v>44788</v>
      </c>
      <c r="CA27" s="1">
        <v>44757</v>
      </c>
      <c r="CD27">
        <v>22</v>
      </c>
      <c r="CG27">
        <v>24</v>
      </c>
      <c r="CI27">
        <v>380</v>
      </c>
      <c r="CJ27">
        <v>0</v>
      </c>
      <c r="CK27">
        <v>43</v>
      </c>
      <c r="CL27">
        <v>338</v>
      </c>
      <c r="CM27">
        <v>20826</v>
      </c>
      <c r="CN27">
        <v>5453</v>
      </c>
      <c r="CO27">
        <v>-1</v>
      </c>
      <c r="CP27">
        <v>28</v>
      </c>
      <c r="CR27">
        <v>298636</v>
      </c>
      <c r="CV27">
        <v>103102</v>
      </c>
      <c r="CY27" s="1">
        <v>44305</v>
      </c>
      <c r="DF27" t="s">
        <v>152</v>
      </c>
      <c r="DJ27" t="s">
        <v>153</v>
      </c>
      <c r="DK27" t="s">
        <v>154</v>
      </c>
      <c r="DL27">
        <v>1</v>
      </c>
      <c r="DO27" t="s">
        <v>131</v>
      </c>
      <c r="DP27" t="s">
        <v>131</v>
      </c>
      <c r="DR27" t="s">
        <v>196</v>
      </c>
      <c r="DS27">
        <v>298636</v>
      </c>
      <c r="DW27" t="s">
        <v>156</v>
      </c>
      <c r="DX27">
        <v>100</v>
      </c>
    </row>
    <row r="28" spans="2:128" x14ac:dyDescent="0.2">
      <c r="B28">
        <v>1046</v>
      </c>
      <c r="C28" t="s">
        <v>131</v>
      </c>
      <c r="E28" t="s">
        <v>131</v>
      </c>
      <c r="F28">
        <v>0</v>
      </c>
      <c r="G28">
        <v>1</v>
      </c>
      <c r="H28">
        <v>1</v>
      </c>
      <c r="I28" t="s">
        <v>168</v>
      </c>
      <c r="J28" t="s">
        <v>174</v>
      </c>
      <c r="K28" t="s">
        <v>134</v>
      </c>
      <c r="L28" t="s">
        <v>188</v>
      </c>
      <c r="O28" t="s">
        <v>174</v>
      </c>
      <c r="P28" t="s">
        <v>137</v>
      </c>
      <c r="Q28">
        <v>2022</v>
      </c>
      <c r="R28">
        <v>7245</v>
      </c>
      <c r="S28">
        <f t="shared" si="0"/>
        <v>72.45</v>
      </c>
      <c r="U28" t="s">
        <v>138</v>
      </c>
      <c r="V28" t="s">
        <v>139</v>
      </c>
      <c r="W28" t="s">
        <v>140</v>
      </c>
      <c r="Y28" t="s">
        <v>141</v>
      </c>
      <c r="Z28" t="s">
        <v>142</v>
      </c>
      <c r="AA28" t="s">
        <v>143</v>
      </c>
      <c r="AB28" s="1">
        <v>42005</v>
      </c>
      <c r="AC28" s="1">
        <v>46022</v>
      </c>
      <c r="AD28" s="1">
        <v>44305</v>
      </c>
      <c r="AF28" t="s">
        <v>144</v>
      </c>
      <c r="AG28" s="1">
        <v>44305</v>
      </c>
      <c r="AH28" t="s">
        <v>131</v>
      </c>
      <c r="AI28" t="s">
        <v>131</v>
      </c>
      <c r="AJ28" t="s">
        <v>131</v>
      </c>
      <c r="AK28" t="s">
        <v>131</v>
      </c>
      <c r="AL28" t="s">
        <v>131</v>
      </c>
      <c r="AR28" t="s">
        <v>131</v>
      </c>
      <c r="AY28" t="s">
        <v>145</v>
      </c>
      <c r="BA28" t="s">
        <v>146</v>
      </c>
      <c r="BB28" t="s">
        <v>147</v>
      </c>
      <c r="BC28" t="s">
        <v>148</v>
      </c>
      <c r="BF28" t="s">
        <v>158</v>
      </c>
      <c r="BG28" t="s">
        <v>131</v>
      </c>
      <c r="BI28">
        <v>72.450206468791606</v>
      </c>
      <c r="BK28">
        <v>103102</v>
      </c>
      <c r="BO28" t="s">
        <v>131</v>
      </c>
      <c r="BP28" t="s">
        <v>131</v>
      </c>
      <c r="BS28" t="s">
        <v>150</v>
      </c>
      <c r="BU28" t="s">
        <v>151</v>
      </c>
      <c r="BX28">
        <v>25</v>
      </c>
      <c r="BY28">
        <v>0</v>
      </c>
      <c r="BZ28" s="1">
        <v>44788</v>
      </c>
      <c r="CA28" s="1">
        <v>44757</v>
      </c>
      <c r="CD28">
        <v>22</v>
      </c>
      <c r="CG28">
        <v>24</v>
      </c>
      <c r="CI28">
        <v>380</v>
      </c>
      <c r="CJ28">
        <v>0</v>
      </c>
      <c r="CK28">
        <v>43</v>
      </c>
      <c r="CL28">
        <v>338</v>
      </c>
      <c r="CM28">
        <v>20827</v>
      </c>
      <c r="CN28">
        <v>5454</v>
      </c>
      <c r="CO28">
        <v>-1</v>
      </c>
      <c r="CP28">
        <v>28</v>
      </c>
      <c r="CR28">
        <v>298638</v>
      </c>
      <c r="CV28">
        <v>103102</v>
      </c>
      <c r="CY28" s="1">
        <v>44305</v>
      </c>
      <c r="DF28" t="s">
        <v>152</v>
      </c>
      <c r="DJ28" t="s">
        <v>153</v>
      </c>
      <c r="DK28" t="s">
        <v>154</v>
      </c>
      <c r="DL28">
        <v>1</v>
      </c>
      <c r="DO28" t="s">
        <v>131</v>
      </c>
      <c r="DP28" t="s">
        <v>131</v>
      </c>
      <c r="DR28" t="s">
        <v>197</v>
      </c>
      <c r="DS28">
        <v>298638</v>
      </c>
      <c r="DW28" t="s">
        <v>156</v>
      </c>
      <c r="DX28">
        <v>100</v>
      </c>
    </row>
    <row r="29" spans="2:128" x14ac:dyDescent="0.2">
      <c r="B29">
        <v>1046</v>
      </c>
      <c r="C29" t="s">
        <v>131</v>
      </c>
      <c r="E29" t="s">
        <v>131</v>
      </c>
      <c r="F29">
        <v>0</v>
      </c>
      <c r="G29">
        <v>1</v>
      </c>
      <c r="H29">
        <v>1</v>
      </c>
      <c r="I29" t="s">
        <v>170</v>
      </c>
      <c r="J29" t="s">
        <v>174</v>
      </c>
      <c r="K29" t="s">
        <v>134</v>
      </c>
      <c r="L29" t="s">
        <v>188</v>
      </c>
      <c r="O29" t="s">
        <v>174</v>
      </c>
      <c r="P29" t="s">
        <v>137</v>
      </c>
      <c r="Q29">
        <v>2022</v>
      </c>
      <c r="R29">
        <v>2649</v>
      </c>
      <c r="S29">
        <f t="shared" si="0"/>
        <v>26.49</v>
      </c>
      <c r="U29" t="s">
        <v>138</v>
      </c>
      <c r="V29" t="s">
        <v>139</v>
      </c>
      <c r="W29" t="s">
        <v>140</v>
      </c>
      <c r="Y29" t="s">
        <v>141</v>
      </c>
      <c r="Z29" t="s">
        <v>171</v>
      </c>
      <c r="AA29" t="s">
        <v>172</v>
      </c>
      <c r="AB29" s="1">
        <v>42005</v>
      </c>
      <c r="AC29" s="1">
        <v>46022</v>
      </c>
      <c r="AD29" s="1">
        <v>44305</v>
      </c>
      <c r="AF29" t="s">
        <v>144</v>
      </c>
      <c r="AG29" s="1">
        <v>44305</v>
      </c>
      <c r="AH29" t="s">
        <v>131</v>
      </c>
      <c r="AI29" t="s">
        <v>131</v>
      </c>
      <c r="AJ29" t="s">
        <v>131</v>
      </c>
      <c r="AK29" t="s">
        <v>131</v>
      </c>
      <c r="AL29" t="s">
        <v>131</v>
      </c>
      <c r="AR29" t="s">
        <v>131</v>
      </c>
      <c r="AY29" t="s">
        <v>145</v>
      </c>
      <c r="BA29" t="s">
        <v>146</v>
      </c>
      <c r="BB29" t="s">
        <v>147</v>
      </c>
      <c r="BC29" t="s">
        <v>148</v>
      </c>
      <c r="BF29" t="s">
        <v>158</v>
      </c>
      <c r="BG29" t="s">
        <v>131</v>
      </c>
      <c r="BI29">
        <v>26.4860769558139</v>
      </c>
      <c r="BK29">
        <v>103102</v>
      </c>
      <c r="BO29" t="s">
        <v>131</v>
      </c>
      <c r="BP29" t="s">
        <v>131</v>
      </c>
      <c r="BS29" t="s">
        <v>150</v>
      </c>
      <c r="BU29" t="s">
        <v>151</v>
      </c>
      <c r="BX29">
        <v>25</v>
      </c>
      <c r="BY29">
        <v>0</v>
      </c>
      <c r="BZ29" s="1">
        <v>44788</v>
      </c>
      <c r="CA29" s="1">
        <v>44757</v>
      </c>
      <c r="CD29">
        <v>1</v>
      </c>
      <c r="CG29">
        <v>24</v>
      </c>
      <c r="CI29">
        <v>380</v>
      </c>
      <c r="CJ29">
        <v>0</v>
      </c>
      <c r="CK29">
        <v>43</v>
      </c>
      <c r="CL29">
        <v>338</v>
      </c>
      <c r="CM29">
        <v>20830</v>
      </c>
      <c r="CN29">
        <v>9360</v>
      </c>
      <c r="CO29">
        <v>-1</v>
      </c>
      <c r="CP29">
        <v>28</v>
      </c>
      <c r="CR29">
        <v>298640</v>
      </c>
      <c r="CV29">
        <v>103102</v>
      </c>
      <c r="CY29" s="1">
        <v>44305</v>
      </c>
      <c r="DF29" t="s">
        <v>152</v>
      </c>
      <c r="DJ29" t="s">
        <v>153</v>
      </c>
      <c r="DK29" t="s">
        <v>154</v>
      </c>
      <c r="DL29">
        <v>1</v>
      </c>
      <c r="DO29" t="s">
        <v>131</v>
      </c>
      <c r="DP29" t="s">
        <v>131</v>
      </c>
      <c r="DR29" t="s">
        <v>198</v>
      </c>
      <c r="DS29">
        <v>298640</v>
      </c>
      <c r="DW29" t="s">
        <v>156</v>
      </c>
      <c r="DX29">
        <v>100</v>
      </c>
    </row>
    <row r="30" spans="2:128" x14ac:dyDescent="0.2">
      <c r="B30">
        <v>1046</v>
      </c>
      <c r="C30" t="s">
        <v>131</v>
      </c>
      <c r="E30" t="s">
        <v>131</v>
      </c>
      <c r="F30">
        <v>0</v>
      </c>
      <c r="G30">
        <v>1</v>
      </c>
      <c r="H30">
        <v>1</v>
      </c>
      <c r="I30" t="s">
        <v>183</v>
      </c>
      <c r="J30" t="s">
        <v>133</v>
      </c>
      <c r="K30" t="s">
        <v>134</v>
      </c>
      <c r="L30" t="s">
        <v>188</v>
      </c>
      <c r="O30" t="s">
        <v>136</v>
      </c>
      <c r="P30" t="s">
        <v>137</v>
      </c>
      <c r="Q30">
        <v>2022</v>
      </c>
      <c r="R30">
        <v>1144</v>
      </c>
      <c r="S30">
        <f t="shared" si="0"/>
        <v>11.44</v>
      </c>
      <c r="U30" t="s">
        <v>138</v>
      </c>
      <c r="V30" t="s">
        <v>139</v>
      </c>
      <c r="W30" t="s">
        <v>140</v>
      </c>
      <c r="Y30" t="s">
        <v>141</v>
      </c>
      <c r="Z30" t="s">
        <v>142</v>
      </c>
      <c r="AA30" t="s">
        <v>143</v>
      </c>
      <c r="AB30" s="1">
        <v>42005</v>
      </c>
      <c r="AC30" s="1">
        <v>46022</v>
      </c>
      <c r="AD30" s="1">
        <v>44305</v>
      </c>
      <c r="AF30" t="s">
        <v>144</v>
      </c>
      <c r="AG30" s="1">
        <v>44305</v>
      </c>
      <c r="AH30" t="s">
        <v>131</v>
      </c>
      <c r="AI30" t="s">
        <v>131</v>
      </c>
      <c r="AJ30" t="s">
        <v>131</v>
      </c>
      <c r="AK30" t="s">
        <v>131</v>
      </c>
      <c r="AL30" t="s">
        <v>131</v>
      </c>
      <c r="AR30" t="s">
        <v>131</v>
      </c>
      <c r="AY30" t="s">
        <v>145</v>
      </c>
      <c r="BA30" t="s">
        <v>146</v>
      </c>
      <c r="BB30" t="s">
        <v>147</v>
      </c>
      <c r="BC30" t="s">
        <v>148</v>
      </c>
      <c r="BF30" t="s">
        <v>184</v>
      </c>
      <c r="BG30" t="s">
        <v>131</v>
      </c>
      <c r="BI30">
        <v>11.4433723597681</v>
      </c>
      <c r="BK30">
        <v>103101</v>
      </c>
      <c r="BO30" t="s">
        <v>131</v>
      </c>
      <c r="BP30" t="s">
        <v>131</v>
      </c>
      <c r="BS30" t="s">
        <v>150</v>
      </c>
      <c r="BU30" t="s">
        <v>151</v>
      </c>
      <c r="BX30">
        <v>25</v>
      </c>
      <c r="BY30">
        <v>0</v>
      </c>
      <c r="BZ30" s="1">
        <v>44788</v>
      </c>
      <c r="CA30" s="1">
        <v>44757</v>
      </c>
      <c r="CD30">
        <v>22</v>
      </c>
      <c r="CG30">
        <v>24</v>
      </c>
      <c r="CI30">
        <v>380</v>
      </c>
      <c r="CJ30">
        <v>0</v>
      </c>
      <c r="CK30">
        <v>43</v>
      </c>
      <c r="CL30">
        <v>62</v>
      </c>
      <c r="CM30">
        <v>21032</v>
      </c>
      <c r="CN30">
        <v>14965</v>
      </c>
      <c r="CO30">
        <v>-1</v>
      </c>
      <c r="CP30">
        <v>28</v>
      </c>
      <c r="CR30">
        <v>298642</v>
      </c>
      <c r="CV30">
        <v>103101</v>
      </c>
      <c r="CY30" s="1">
        <v>44305</v>
      </c>
      <c r="DF30" t="s">
        <v>152</v>
      </c>
      <c r="DJ30" t="s">
        <v>153</v>
      </c>
      <c r="DK30" t="s">
        <v>154</v>
      </c>
      <c r="DL30">
        <v>1</v>
      </c>
      <c r="DO30" t="s">
        <v>131</v>
      </c>
      <c r="DP30" t="s">
        <v>131</v>
      </c>
      <c r="DR30" t="s">
        <v>199</v>
      </c>
      <c r="DS30">
        <v>298642</v>
      </c>
      <c r="DW30" t="s">
        <v>186</v>
      </c>
      <c r="DX30">
        <v>100</v>
      </c>
    </row>
    <row r="31" spans="2:128" x14ac:dyDescent="0.2">
      <c r="B31">
        <v>1046</v>
      </c>
      <c r="C31" t="s">
        <v>131</v>
      </c>
      <c r="E31" t="s">
        <v>131</v>
      </c>
      <c r="F31">
        <v>0</v>
      </c>
      <c r="G31">
        <v>1</v>
      </c>
      <c r="H31">
        <v>1</v>
      </c>
      <c r="I31" t="s">
        <v>183</v>
      </c>
      <c r="J31" t="s">
        <v>174</v>
      </c>
      <c r="K31" t="s">
        <v>134</v>
      </c>
      <c r="L31" t="s">
        <v>188</v>
      </c>
      <c r="O31" t="s">
        <v>174</v>
      </c>
      <c r="P31" t="s">
        <v>137</v>
      </c>
      <c r="Q31">
        <v>2022</v>
      </c>
      <c r="R31">
        <v>1144</v>
      </c>
      <c r="S31">
        <f t="shared" si="0"/>
        <v>11.44</v>
      </c>
      <c r="U31" t="s">
        <v>138</v>
      </c>
      <c r="V31" t="s">
        <v>139</v>
      </c>
      <c r="W31" t="s">
        <v>140</v>
      </c>
      <c r="Y31" t="s">
        <v>141</v>
      </c>
      <c r="Z31" t="s">
        <v>142</v>
      </c>
      <c r="AA31" t="s">
        <v>143</v>
      </c>
      <c r="AB31" s="1">
        <v>42005</v>
      </c>
      <c r="AC31" s="1">
        <v>46022</v>
      </c>
      <c r="AD31" s="1">
        <v>44305</v>
      </c>
      <c r="AF31" t="s">
        <v>144</v>
      </c>
      <c r="AG31" s="1">
        <v>44305</v>
      </c>
      <c r="AH31" t="s">
        <v>131</v>
      </c>
      <c r="AI31" t="s">
        <v>131</v>
      </c>
      <c r="AJ31" t="s">
        <v>131</v>
      </c>
      <c r="AK31" t="s">
        <v>131</v>
      </c>
      <c r="AL31" t="s">
        <v>131</v>
      </c>
      <c r="AR31" t="s">
        <v>131</v>
      </c>
      <c r="AY31" t="s">
        <v>145</v>
      </c>
      <c r="BA31" t="s">
        <v>146</v>
      </c>
      <c r="BB31" t="s">
        <v>147</v>
      </c>
      <c r="BC31" t="s">
        <v>148</v>
      </c>
      <c r="BF31" t="s">
        <v>184</v>
      </c>
      <c r="BG31" t="s">
        <v>131</v>
      </c>
      <c r="BI31">
        <v>11.4433723597681</v>
      </c>
      <c r="BK31">
        <v>103102</v>
      </c>
      <c r="BO31" t="s">
        <v>131</v>
      </c>
      <c r="BP31" t="s">
        <v>131</v>
      </c>
      <c r="BS31" t="s">
        <v>150</v>
      </c>
      <c r="BU31" t="s">
        <v>151</v>
      </c>
      <c r="BX31">
        <v>25</v>
      </c>
      <c r="BY31">
        <v>0</v>
      </c>
      <c r="BZ31" s="1">
        <v>44788</v>
      </c>
      <c r="CA31" s="1">
        <v>44757</v>
      </c>
      <c r="CD31">
        <v>22</v>
      </c>
      <c r="CG31">
        <v>24</v>
      </c>
      <c r="CI31">
        <v>380</v>
      </c>
      <c r="CJ31">
        <v>0</v>
      </c>
      <c r="CK31">
        <v>43</v>
      </c>
      <c r="CL31">
        <v>338</v>
      </c>
      <c r="CM31">
        <v>21033</v>
      </c>
      <c r="CN31">
        <v>14965</v>
      </c>
      <c r="CO31">
        <v>-1</v>
      </c>
      <c r="CP31">
        <v>28</v>
      </c>
      <c r="CR31">
        <v>298644</v>
      </c>
      <c r="CV31">
        <v>103102</v>
      </c>
      <c r="CY31" s="1">
        <v>44305</v>
      </c>
      <c r="DF31" t="s">
        <v>152</v>
      </c>
      <c r="DJ31" t="s">
        <v>153</v>
      </c>
      <c r="DK31" t="s">
        <v>154</v>
      </c>
      <c r="DL31">
        <v>1</v>
      </c>
      <c r="DO31" t="s">
        <v>131</v>
      </c>
      <c r="DP31" t="s">
        <v>131</v>
      </c>
      <c r="DR31" t="s">
        <v>200</v>
      </c>
      <c r="DS31">
        <v>298644</v>
      </c>
      <c r="DW31" t="s">
        <v>186</v>
      </c>
      <c r="DX31">
        <v>100</v>
      </c>
    </row>
    <row r="32" spans="2:128" x14ac:dyDescent="0.2">
      <c r="B32">
        <v>1046</v>
      </c>
      <c r="C32" t="s">
        <v>131</v>
      </c>
      <c r="E32" t="s">
        <v>131</v>
      </c>
      <c r="F32">
        <v>0</v>
      </c>
      <c r="G32">
        <v>1</v>
      </c>
      <c r="H32">
        <v>1</v>
      </c>
      <c r="I32" t="s">
        <v>132</v>
      </c>
      <c r="J32" t="s">
        <v>133</v>
      </c>
      <c r="K32" t="s">
        <v>134</v>
      </c>
      <c r="L32" t="s">
        <v>188</v>
      </c>
      <c r="O32" t="s">
        <v>136</v>
      </c>
      <c r="P32" t="s">
        <v>137</v>
      </c>
      <c r="Q32">
        <v>2022</v>
      </c>
      <c r="R32">
        <v>215</v>
      </c>
      <c r="S32">
        <f t="shared" si="0"/>
        <v>2.15</v>
      </c>
      <c r="U32" t="s">
        <v>138</v>
      </c>
      <c r="V32" t="s">
        <v>139</v>
      </c>
      <c r="W32" t="s">
        <v>140</v>
      </c>
      <c r="Y32" t="s">
        <v>141</v>
      </c>
      <c r="Z32" t="s">
        <v>142</v>
      </c>
      <c r="AA32" t="s">
        <v>143</v>
      </c>
      <c r="AB32" s="1">
        <v>42005</v>
      </c>
      <c r="AC32" s="1">
        <v>46022</v>
      </c>
      <c r="AD32" s="1">
        <v>44305</v>
      </c>
      <c r="AF32" t="s">
        <v>144</v>
      </c>
      <c r="AG32" s="1">
        <v>44305</v>
      </c>
      <c r="AH32" t="s">
        <v>131</v>
      </c>
      <c r="AI32" t="s">
        <v>131</v>
      </c>
      <c r="AJ32" t="s">
        <v>131</v>
      </c>
      <c r="AK32" t="s">
        <v>131</v>
      </c>
      <c r="AL32" t="s">
        <v>131</v>
      </c>
      <c r="AR32" t="s">
        <v>131</v>
      </c>
      <c r="AY32" t="s">
        <v>145</v>
      </c>
      <c r="BA32" t="s">
        <v>146</v>
      </c>
      <c r="BB32" t="s">
        <v>147</v>
      </c>
      <c r="BC32" t="s">
        <v>148</v>
      </c>
      <c r="BF32" t="s">
        <v>149</v>
      </c>
      <c r="BG32" t="s">
        <v>131</v>
      </c>
      <c r="BI32">
        <v>2.1453431897596098</v>
      </c>
      <c r="BK32">
        <v>103101</v>
      </c>
      <c r="BO32" t="s">
        <v>131</v>
      </c>
      <c r="BP32" t="s">
        <v>131</v>
      </c>
      <c r="BS32" t="s">
        <v>150</v>
      </c>
      <c r="BU32" t="s">
        <v>151</v>
      </c>
      <c r="BX32">
        <v>25</v>
      </c>
      <c r="BY32">
        <v>0</v>
      </c>
      <c r="BZ32" s="1">
        <v>44788</v>
      </c>
      <c r="CA32" s="1">
        <v>44757</v>
      </c>
      <c r="CD32">
        <v>22</v>
      </c>
      <c r="CG32">
        <v>24</v>
      </c>
      <c r="CI32">
        <v>380</v>
      </c>
      <c r="CJ32">
        <v>0</v>
      </c>
      <c r="CK32">
        <v>43</v>
      </c>
      <c r="CL32">
        <v>62</v>
      </c>
      <c r="CM32">
        <v>6371</v>
      </c>
      <c r="CN32">
        <v>5353</v>
      </c>
      <c r="CO32">
        <v>-1</v>
      </c>
      <c r="CP32">
        <v>28</v>
      </c>
      <c r="CR32">
        <v>298646</v>
      </c>
      <c r="CV32">
        <v>103101</v>
      </c>
      <c r="CY32" s="1">
        <v>44305</v>
      </c>
      <c r="DF32" t="s">
        <v>152</v>
      </c>
      <c r="DJ32" t="s">
        <v>153</v>
      </c>
      <c r="DK32" t="s">
        <v>154</v>
      </c>
      <c r="DL32">
        <v>1</v>
      </c>
      <c r="DO32" t="s">
        <v>131</v>
      </c>
      <c r="DP32" t="s">
        <v>131</v>
      </c>
      <c r="DR32" t="s">
        <v>201</v>
      </c>
      <c r="DS32">
        <v>298646</v>
      </c>
      <c r="DW32" t="s">
        <v>156</v>
      </c>
      <c r="DX32">
        <v>100</v>
      </c>
    </row>
    <row r="33" spans="2:128" x14ac:dyDescent="0.2">
      <c r="B33">
        <v>1046</v>
      </c>
      <c r="C33" t="s">
        <v>131</v>
      </c>
      <c r="E33" t="s">
        <v>131</v>
      </c>
      <c r="F33">
        <v>0</v>
      </c>
      <c r="G33">
        <v>1</v>
      </c>
      <c r="H33">
        <v>1</v>
      </c>
      <c r="I33" t="s">
        <v>160</v>
      </c>
      <c r="J33" t="s">
        <v>133</v>
      </c>
      <c r="K33" t="s">
        <v>134</v>
      </c>
      <c r="L33" t="s">
        <v>188</v>
      </c>
      <c r="O33" t="s">
        <v>136</v>
      </c>
      <c r="P33" t="s">
        <v>137</v>
      </c>
      <c r="Q33">
        <v>2022</v>
      </c>
      <c r="R33">
        <v>344</v>
      </c>
      <c r="S33">
        <f t="shared" si="0"/>
        <v>3.44</v>
      </c>
      <c r="U33" t="s">
        <v>138</v>
      </c>
      <c r="V33" t="s">
        <v>139</v>
      </c>
      <c r="W33" t="s">
        <v>140</v>
      </c>
      <c r="Y33" t="s">
        <v>141</v>
      </c>
      <c r="Z33" t="s">
        <v>142</v>
      </c>
      <c r="AA33" t="s">
        <v>143</v>
      </c>
      <c r="AB33" s="1">
        <v>42005</v>
      </c>
      <c r="AC33" s="1">
        <v>46022</v>
      </c>
      <c r="AD33" s="1">
        <v>44305</v>
      </c>
      <c r="AF33" t="s">
        <v>144</v>
      </c>
      <c r="AG33" s="1">
        <v>44305</v>
      </c>
      <c r="AH33" t="s">
        <v>131</v>
      </c>
      <c r="AI33" t="s">
        <v>131</v>
      </c>
      <c r="AJ33" t="s">
        <v>131</v>
      </c>
      <c r="AK33" t="s">
        <v>131</v>
      </c>
      <c r="AL33" t="s">
        <v>131</v>
      </c>
      <c r="AR33" t="s">
        <v>131</v>
      </c>
      <c r="AY33" t="s">
        <v>145</v>
      </c>
      <c r="BA33" t="s">
        <v>146</v>
      </c>
      <c r="BB33" t="s">
        <v>147</v>
      </c>
      <c r="BC33" t="s">
        <v>148</v>
      </c>
      <c r="BF33" t="s">
        <v>149</v>
      </c>
      <c r="BG33" t="s">
        <v>131</v>
      </c>
      <c r="BI33">
        <v>3.4384688728886901</v>
      </c>
      <c r="BK33">
        <v>103101</v>
      </c>
      <c r="BO33" t="s">
        <v>131</v>
      </c>
      <c r="BP33" t="s">
        <v>131</v>
      </c>
      <c r="BS33" t="s">
        <v>150</v>
      </c>
      <c r="BU33" t="s">
        <v>151</v>
      </c>
      <c r="BX33">
        <v>25</v>
      </c>
      <c r="BY33">
        <v>0</v>
      </c>
      <c r="BZ33" s="1">
        <v>44788</v>
      </c>
      <c r="CA33" s="1">
        <v>44757</v>
      </c>
      <c r="CD33">
        <v>22</v>
      </c>
      <c r="CG33">
        <v>24</v>
      </c>
      <c r="CI33">
        <v>380</v>
      </c>
      <c r="CJ33">
        <v>0</v>
      </c>
      <c r="CK33">
        <v>43</v>
      </c>
      <c r="CL33">
        <v>62</v>
      </c>
      <c r="CM33">
        <v>6407</v>
      </c>
      <c r="CN33">
        <v>5389</v>
      </c>
      <c r="CO33">
        <v>-1</v>
      </c>
      <c r="CP33">
        <v>28</v>
      </c>
      <c r="CR33">
        <v>298648</v>
      </c>
      <c r="CV33">
        <v>103101</v>
      </c>
      <c r="CY33" s="1">
        <v>44305</v>
      </c>
      <c r="DF33" t="s">
        <v>152</v>
      </c>
      <c r="DJ33" t="s">
        <v>153</v>
      </c>
      <c r="DK33" t="s">
        <v>154</v>
      </c>
      <c r="DL33">
        <v>1</v>
      </c>
      <c r="DO33" t="s">
        <v>131</v>
      </c>
      <c r="DP33" t="s">
        <v>131</v>
      </c>
      <c r="DR33" t="s">
        <v>202</v>
      </c>
      <c r="DS33">
        <v>298648</v>
      </c>
      <c r="DW33" t="s">
        <v>156</v>
      </c>
      <c r="DX33">
        <v>100</v>
      </c>
    </row>
    <row r="34" spans="2:128" x14ac:dyDescent="0.2">
      <c r="B34">
        <v>1046</v>
      </c>
      <c r="C34" t="s">
        <v>131</v>
      </c>
      <c r="E34" t="s">
        <v>131</v>
      </c>
      <c r="F34">
        <v>0</v>
      </c>
      <c r="G34">
        <v>1</v>
      </c>
      <c r="H34">
        <v>1</v>
      </c>
      <c r="I34" t="s">
        <v>162</v>
      </c>
      <c r="J34" t="s">
        <v>133</v>
      </c>
      <c r="K34" t="s">
        <v>134</v>
      </c>
      <c r="L34" t="s">
        <v>188</v>
      </c>
      <c r="O34" t="s">
        <v>136</v>
      </c>
      <c r="P34" t="s">
        <v>137</v>
      </c>
      <c r="Q34">
        <v>2022</v>
      </c>
      <c r="R34">
        <v>284</v>
      </c>
      <c r="S34">
        <f t="shared" si="0"/>
        <v>2.84</v>
      </c>
      <c r="U34" t="s">
        <v>138</v>
      </c>
      <c r="V34" t="s">
        <v>139</v>
      </c>
      <c r="W34" t="s">
        <v>140</v>
      </c>
      <c r="Y34" t="s">
        <v>141</v>
      </c>
      <c r="Z34" t="s">
        <v>142</v>
      </c>
      <c r="AA34" t="s">
        <v>143</v>
      </c>
      <c r="AB34" s="1">
        <v>42005</v>
      </c>
      <c r="AC34" s="1">
        <v>46022</v>
      </c>
      <c r="AD34" s="1">
        <v>44305</v>
      </c>
      <c r="AF34" t="s">
        <v>144</v>
      </c>
      <c r="AG34" s="1">
        <v>44305</v>
      </c>
      <c r="AH34" t="s">
        <v>131</v>
      </c>
      <c r="AI34" t="s">
        <v>131</v>
      </c>
      <c r="AJ34" t="s">
        <v>131</v>
      </c>
      <c r="AK34" t="s">
        <v>131</v>
      </c>
      <c r="AL34" t="s">
        <v>131</v>
      </c>
      <c r="AR34" t="s">
        <v>131</v>
      </c>
      <c r="AY34" t="s">
        <v>145</v>
      </c>
      <c r="BA34" t="s">
        <v>146</v>
      </c>
      <c r="BB34" t="s">
        <v>147</v>
      </c>
      <c r="BC34" t="s">
        <v>148</v>
      </c>
      <c r="BF34" t="s">
        <v>149</v>
      </c>
      <c r="BG34" t="s">
        <v>131</v>
      </c>
      <c r="BI34">
        <v>2.84459433364546</v>
      </c>
      <c r="BK34">
        <v>103101</v>
      </c>
      <c r="BO34" t="s">
        <v>131</v>
      </c>
      <c r="BP34" t="s">
        <v>131</v>
      </c>
      <c r="BS34" t="s">
        <v>150</v>
      </c>
      <c r="BU34" t="s">
        <v>151</v>
      </c>
      <c r="BX34">
        <v>25</v>
      </c>
      <c r="BY34">
        <v>0</v>
      </c>
      <c r="BZ34" s="1">
        <v>44788</v>
      </c>
      <c r="CA34" s="1">
        <v>44757</v>
      </c>
      <c r="CD34">
        <v>22</v>
      </c>
      <c r="CG34">
        <v>24</v>
      </c>
      <c r="CI34">
        <v>380</v>
      </c>
      <c r="CJ34">
        <v>0</v>
      </c>
      <c r="CK34">
        <v>43</v>
      </c>
      <c r="CL34">
        <v>62</v>
      </c>
      <c r="CM34">
        <v>6408</v>
      </c>
      <c r="CN34">
        <v>5390</v>
      </c>
      <c r="CO34">
        <v>-1</v>
      </c>
      <c r="CP34">
        <v>28</v>
      </c>
      <c r="CR34">
        <v>298650</v>
      </c>
      <c r="CV34">
        <v>103101</v>
      </c>
      <c r="CY34" s="1">
        <v>44305</v>
      </c>
      <c r="DF34" t="s">
        <v>152</v>
      </c>
      <c r="DJ34" t="s">
        <v>153</v>
      </c>
      <c r="DK34" t="s">
        <v>154</v>
      </c>
      <c r="DL34">
        <v>1</v>
      </c>
      <c r="DO34" t="s">
        <v>131</v>
      </c>
      <c r="DP34" t="s">
        <v>131</v>
      </c>
      <c r="DR34" t="s">
        <v>203</v>
      </c>
      <c r="DS34">
        <v>298650</v>
      </c>
      <c r="DW34" t="s">
        <v>156</v>
      </c>
      <c r="DX34">
        <v>100</v>
      </c>
    </row>
    <row r="35" spans="2:128" x14ac:dyDescent="0.2">
      <c r="B35">
        <v>1046</v>
      </c>
      <c r="C35" t="s">
        <v>131</v>
      </c>
      <c r="E35" t="s">
        <v>131</v>
      </c>
      <c r="F35">
        <v>0</v>
      </c>
      <c r="G35">
        <v>1</v>
      </c>
      <c r="H35">
        <v>1</v>
      </c>
      <c r="I35" t="s">
        <v>132</v>
      </c>
      <c r="J35" t="s">
        <v>174</v>
      </c>
      <c r="K35" t="s">
        <v>134</v>
      </c>
      <c r="L35" t="s">
        <v>188</v>
      </c>
      <c r="O35" t="s">
        <v>174</v>
      </c>
      <c r="P35" t="s">
        <v>137</v>
      </c>
      <c r="Q35">
        <v>2022</v>
      </c>
      <c r="R35">
        <v>215</v>
      </c>
      <c r="S35">
        <f t="shared" si="0"/>
        <v>2.15</v>
      </c>
      <c r="U35" t="s">
        <v>138</v>
      </c>
      <c r="V35" t="s">
        <v>139</v>
      </c>
      <c r="W35" t="s">
        <v>140</v>
      </c>
      <c r="Y35" t="s">
        <v>141</v>
      </c>
      <c r="Z35" t="s">
        <v>142</v>
      </c>
      <c r="AA35" t="s">
        <v>143</v>
      </c>
      <c r="AB35" s="1">
        <v>42005</v>
      </c>
      <c r="AC35" s="1">
        <v>46022</v>
      </c>
      <c r="AD35" s="1">
        <v>44305</v>
      </c>
      <c r="AF35" t="s">
        <v>144</v>
      </c>
      <c r="AG35" s="1">
        <v>44305</v>
      </c>
      <c r="AH35" t="s">
        <v>131</v>
      </c>
      <c r="AI35" t="s">
        <v>131</v>
      </c>
      <c r="AJ35" t="s">
        <v>131</v>
      </c>
      <c r="AK35" t="s">
        <v>131</v>
      </c>
      <c r="AL35" t="s">
        <v>131</v>
      </c>
      <c r="AR35" t="s">
        <v>131</v>
      </c>
      <c r="AY35" t="s">
        <v>145</v>
      </c>
      <c r="BA35" t="s">
        <v>146</v>
      </c>
      <c r="BB35" t="s">
        <v>147</v>
      </c>
      <c r="BC35" t="s">
        <v>148</v>
      </c>
      <c r="BF35" t="s">
        <v>149</v>
      </c>
      <c r="BG35" t="s">
        <v>131</v>
      </c>
      <c r="BI35">
        <v>2.1453431897596098</v>
      </c>
      <c r="BK35">
        <v>103102</v>
      </c>
      <c r="BO35" t="s">
        <v>131</v>
      </c>
      <c r="BP35" t="s">
        <v>131</v>
      </c>
      <c r="BS35" t="s">
        <v>150</v>
      </c>
      <c r="BU35" t="s">
        <v>151</v>
      </c>
      <c r="BX35">
        <v>25</v>
      </c>
      <c r="BY35">
        <v>0</v>
      </c>
      <c r="BZ35" s="1">
        <v>44788</v>
      </c>
      <c r="CA35" s="1">
        <v>44757</v>
      </c>
      <c r="CD35">
        <v>22</v>
      </c>
      <c r="CG35">
        <v>24</v>
      </c>
      <c r="CI35">
        <v>380</v>
      </c>
      <c r="CJ35">
        <v>0</v>
      </c>
      <c r="CK35">
        <v>43</v>
      </c>
      <c r="CL35">
        <v>338</v>
      </c>
      <c r="CM35">
        <v>20777</v>
      </c>
      <c r="CN35">
        <v>5353</v>
      </c>
      <c r="CO35">
        <v>-1</v>
      </c>
      <c r="CP35">
        <v>28</v>
      </c>
      <c r="CR35">
        <v>298652</v>
      </c>
      <c r="CV35">
        <v>103102</v>
      </c>
      <c r="CY35" s="1">
        <v>44305</v>
      </c>
      <c r="DF35" t="s">
        <v>152</v>
      </c>
      <c r="DJ35" t="s">
        <v>153</v>
      </c>
      <c r="DK35" t="s">
        <v>154</v>
      </c>
      <c r="DL35">
        <v>1</v>
      </c>
      <c r="DO35" t="s">
        <v>131</v>
      </c>
      <c r="DP35" t="s">
        <v>131</v>
      </c>
      <c r="DR35" t="s">
        <v>204</v>
      </c>
      <c r="DS35">
        <v>298652</v>
      </c>
      <c r="DW35" t="s">
        <v>156</v>
      </c>
      <c r="DX35">
        <v>100</v>
      </c>
    </row>
    <row r="36" spans="2:128" x14ac:dyDescent="0.2">
      <c r="B36">
        <v>1046</v>
      </c>
      <c r="C36" t="s">
        <v>131</v>
      </c>
      <c r="E36" t="s">
        <v>131</v>
      </c>
      <c r="F36">
        <v>0</v>
      </c>
      <c r="G36">
        <v>1</v>
      </c>
      <c r="H36">
        <v>1</v>
      </c>
      <c r="I36" t="s">
        <v>160</v>
      </c>
      <c r="J36" t="s">
        <v>174</v>
      </c>
      <c r="K36" t="s">
        <v>134</v>
      </c>
      <c r="L36" t="s">
        <v>188</v>
      </c>
      <c r="O36" t="s">
        <v>174</v>
      </c>
      <c r="P36" t="s">
        <v>137</v>
      </c>
      <c r="Q36">
        <v>2022</v>
      </c>
      <c r="R36">
        <v>344</v>
      </c>
      <c r="S36">
        <f t="shared" si="0"/>
        <v>3.44</v>
      </c>
      <c r="U36" t="s">
        <v>138</v>
      </c>
      <c r="V36" t="s">
        <v>139</v>
      </c>
      <c r="W36" t="s">
        <v>140</v>
      </c>
      <c r="Y36" t="s">
        <v>141</v>
      </c>
      <c r="Z36" t="s">
        <v>142</v>
      </c>
      <c r="AA36" t="s">
        <v>143</v>
      </c>
      <c r="AB36" s="1">
        <v>42005</v>
      </c>
      <c r="AC36" s="1">
        <v>46022</v>
      </c>
      <c r="AD36" s="1">
        <v>44305</v>
      </c>
      <c r="AF36" t="s">
        <v>144</v>
      </c>
      <c r="AG36" s="1">
        <v>44305</v>
      </c>
      <c r="AH36" t="s">
        <v>131</v>
      </c>
      <c r="AI36" t="s">
        <v>131</v>
      </c>
      <c r="AJ36" t="s">
        <v>131</v>
      </c>
      <c r="AK36" t="s">
        <v>131</v>
      </c>
      <c r="AL36" t="s">
        <v>131</v>
      </c>
      <c r="AR36" t="s">
        <v>131</v>
      </c>
      <c r="AY36" t="s">
        <v>145</v>
      </c>
      <c r="BA36" t="s">
        <v>146</v>
      </c>
      <c r="BB36" t="s">
        <v>147</v>
      </c>
      <c r="BC36" t="s">
        <v>148</v>
      </c>
      <c r="BF36" t="s">
        <v>149</v>
      </c>
      <c r="BG36" t="s">
        <v>131</v>
      </c>
      <c r="BI36">
        <v>3.4384688728886901</v>
      </c>
      <c r="BK36">
        <v>103102</v>
      </c>
      <c r="BO36" t="s">
        <v>131</v>
      </c>
      <c r="BP36" t="s">
        <v>131</v>
      </c>
      <c r="BS36" t="s">
        <v>150</v>
      </c>
      <c r="BU36" t="s">
        <v>151</v>
      </c>
      <c r="BX36">
        <v>25</v>
      </c>
      <c r="BY36">
        <v>0</v>
      </c>
      <c r="BZ36" s="1">
        <v>44788</v>
      </c>
      <c r="CA36" s="1">
        <v>44757</v>
      </c>
      <c r="CD36">
        <v>22</v>
      </c>
      <c r="CG36">
        <v>24</v>
      </c>
      <c r="CI36">
        <v>380</v>
      </c>
      <c r="CJ36">
        <v>0</v>
      </c>
      <c r="CK36">
        <v>43</v>
      </c>
      <c r="CL36">
        <v>338</v>
      </c>
      <c r="CM36">
        <v>20801</v>
      </c>
      <c r="CN36">
        <v>5389</v>
      </c>
      <c r="CO36">
        <v>-1</v>
      </c>
      <c r="CP36">
        <v>28</v>
      </c>
      <c r="CR36">
        <v>298654</v>
      </c>
      <c r="CV36">
        <v>103102</v>
      </c>
      <c r="CY36" s="1">
        <v>44305</v>
      </c>
      <c r="DF36" t="s">
        <v>152</v>
      </c>
      <c r="DJ36" t="s">
        <v>153</v>
      </c>
      <c r="DK36" t="s">
        <v>154</v>
      </c>
      <c r="DL36">
        <v>1</v>
      </c>
      <c r="DO36" t="s">
        <v>131</v>
      </c>
      <c r="DP36" t="s">
        <v>131</v>
      </c>
      <c r="DR36" t="s">
        <v>205</v>
      </c>
      <c r="DS36">
        <v>298654</v>
      </c>
      <c r="DW36" t="s">
        <v>156</v>
      </c>
      <c r="DX36">
        <v>100</v>
      </c>
    </row>
    <row r="37" spans="2:128" x14ac:dyDescent="0.2">
      <c r="B37">
        <v>1046</v>
      </c>
      <c r="C37" t="s">
        <v>131</v>
      </c>
      <c r="E37" t="s">
        <v>131</v>
      </c>
      <c r="F37">
        <v>0</v>
      </c>
      <c r="G37">
        <v>1</v>
      </c>
      <c r="H37">
        <v>1</v>
      </c>
      <c r="I37" t="s">
        <v>162</v>
      </c>
      <c r="J37" t="s">
        <v>174</v>
      </c>
      <c r="K37" t="s">
        <v>134</v>
      </c>
      <c r="L37" t="s">
        <v>188</v>
      </c>
      <c r="O37" t="s">
        <v>174</v>
      </c>
      <c r="P37" t="s">
        <v>137</v>
      </c>
      <c r="Q37">
        <v>2022</v>
      </c>
      <c r="R37">
        <v>284</v>
      </c>
      <c r="S37">
        <f t="shared" si="0"/>
        <v>2.84</v>
      </c>
      <c r="U37" t="s">
        <v>138</v>
      </c>
      <c r="V37" t="s">
        <v>139</v>
      </c>
      <c r="W37" t="s">
        <v>140</v>
      </c>
      <c r="Y37" t="s">
        <v>141</v>
      </c>
      <c r="Z37" t="s">
        <v>142</v>
      </c>
      <c r="AA37" t="s">
        <v>143</v>
      </c>
      <c r="AB37" s="1">
        <v>42005</v>
      </c>
      <c r="AC37" s="1">
        <v>46022</v>
      </c>
      <c r="AD37" s="1">
        <v>44305</v>
      </c>
      <c r="AF37" t="s">
        <v>144</v>
      </c>
      <c r="AG37" s="1">
        <v>44305</v>
      </c>
      <c r="AH37" t="s">
        <v>131</v>
      </c>
      <c r="AI37" t="s">
        <v>131</v>
      </c>
      <c r="AJ37" t="s">
        <v>131</v>
      </c>
      <c r="AK37" t="s">
        <v>131</v>
      </c>
      <c r="AL37" t="s">
        <v>131</v>
      </c>
      <c r="AR37" t="s">
        <v>131</v>
      </c>
      <c r="AY37" t="s">
        <v>145</v>
      </c>
      <c r="BA37" t="s">
        <v>146</v>
      </c>
      <c r="BB37" t="s">
        <v>147</v>
      </c>
      <c r="BC37" t="s">
        <v>148</v>
      </c>
      <c r="BF37" t="s">
        <v>149</v>
      </c>
      <c r="BG37" t="s">
        <v>131</v>
      </c>
      <c r="BI37">
        <v>2.84459433364546</v>
      </c>
      <c r="BK37">
        <v>103102</v>
      </c>
      <c r="BO37" t="s">
        <v>131</v>
      </c>
      <c r="BP37" t="s">
        <v>131</v>
      </c>
      <c r="BS37" t="s">
        <v>150</v>
      </c>
      <c r="BU37" t="s">
        <v>151</v>
      </c>
      <c r="BX37">
        <v>25</v>
      </c>
      <c r="BY37">
        <v>0</v>
      </c>
      <c r="BZ37" s="1">
        <v>44788</v>
      </c>
      <c r="CA37" s="1">
        <v>44757</v>
      </c>
      <c r="CD37">
        <v>22</v>
      </c>
      <c r="CG37">
        <v>24</v>
      </c>
      <c r="CI37">
        <v>380</v>
      </c>
      <c r="CJ37">
        <v>0</v>
      </c>
      <c r="CK37">
        <v>43</v>
      </c>
      <c r="CL37">
        <v>338</v>
      </c>
      <c r="CM37">
        <v>20802</v>
      </c>
      <c r="CN37">
        <v>5390</v>
      </c>
      <c r="CO37">
        <v>-1</v>
      </c>
      <c r="CP37">
        <v>28</v>
      </c>
      <c r="CR37">
        <v>298656</v>
      </c>
      <c r="CV37">
        <v>103102</v>
      </c>
      <c r="CY37" s="1">
        <v>44305</v>
      </c>
      <c r="DF37" t="s">
        <v>152</v>
      </c>
      <c r="DJ37" t="s">
        <v>153</v>
      </c>
      <c r="DK37" t="s">
        <v>154</v>
      </c>
      <c r="DL37">
        <v>1</v>
      </c>
      <c r="DO37" t="s">
        <v>131</v>
      </c>
      <c r="DP37" t="s">
        <v>131</v>
      </c>
      <c r="DR37" t="s">
        <v>206</v>
      </c>
      <c r="DS37">
        <v>298656</v>
      </c>
      <c r="DW37" t="s">
        <v>156</v>
      </c>
      <c r="DX37">
        <v>100</v>
      </c>
    </row>
    <row r="38" spans="2:128" x14ac:dyDescent="0.2">
      <c r="B38">
        <v>1046</v>
      </c>
      <c r="C38" t="s">
        <v>131</v>
      </c>
      <c r="E38" t="s">
        <v>131</v>
      </c>
      <c r="F38">
        <v>0</v>
      </c>
      <c r="G38">
        <v>1</v>
      </c>
      <c r="H38">
        <v>1</v>
      </c>
      <c r="I38" t="s">
        <v>207</v>
      </c>
      <c r="J38" t="s">
        <v>133</v>
      </c>
      <c r="K38" t="s">
        <v>134</v>
      </c>
      <c r="L38" t="s">
        <v>188</v>
      </c>
      <c r="O38" t="s">
        <v>136</v>
      </c>
      <c r="P38" t="s">
        <v>137</v>
      </c>
      <c r="Q38">
        <v>2022</v>
      </c>
      <c r="R38">
        <v>2095</v>
      </c>
      <c r="S38">
        <f t="shared" si="0"/>
        <v>20.95</v>
      </c>
      <c r="U38" t="s">
        <v>138</v>
      </c>
      <c r="V38" t="s">
        <v>139</v>
      </c>
      <c r="W38" t="s">
        <v>140</v>
      </c>
      <c r="Y38" t="s">
        <v>141</v>
      </c>
      <c r="Z38" t="s">
        <v>142</v>
      </c>
      <c r="AA38" t="s">
        <v>143</v>
      </c>
      <c r="AB38" s="1">
        <v>42005</v>
      </c>
      <c r="AC38" s="1">
        <v>46022</v>
      </c>
      <c r="AD38" s="1">
        <v>44305</v>
      </c>
      <c r="AF38" t="s">
        <v>144</v>
      </c>
      <c r="AG38" s="1">
        <v>44305</v>
      </c>
      <c r="AH38" t="s">
        <v>131</v>
      </c>
      <c r="AI38" t="s">
        <v>131</v>
      </c>
      <c r="AJ38" t="s">
        <v>131</v>
      </c>
      <c r="AK38" t="s">
        <v>131</v>
      </c>
      <c r="AL38" t="s">
        <v>131</v>
      </c>
      <c r="AR38" t="s">
        <v>131</v>
      </c>
      <c r="AY38" t="s">
        <v>145</v>
      </c>
      <c r="BA38" t="s">
        <v>146</v>
      </c>
      <c r="BB38" t="s">
        <v>147</v>
      </c>
      <c r="BC38" t="s">
        <v>148</v>
      </c>
      <c r="BF38" t="s">
        <v>158</v>
      </c>
      <c r="BG38" t="s">
        <v>131</v>
      </c>
      <c r="BI38">
        <v>20.9501297096601</v>
      </c>
      <c r="BK38">
        <v>103101</v>
      </c>
      <c r="BO38" t="s">
        <v>131</v>
      </c>
      <c r="BP38" t="s">
        <v>131</v>
      </c>
      <c r="BS38" t="s">
        <v>150</v>
      </c>
      <c r="BU38" t="s">
        <v>151</v>
      </c>
      <c r="BX38">
        <v>25</v>
      </c>
      <c r="BY38">
        <v>0</v>
      </c>
      <c r="BZ38" s="1">
        <v>44788</v>
      </c>
      <c r="CA38" s="1">
        <v>44757</v>
      </c>
      <c r="CD38">
        <v>22</v>
      </c>
      <c r="CG38">
        <v>24</v>
      </c>
      <c r="CI38">
        <v>380</v>
      </c>
      <c r="CJ38">
        <v>0</v>
      </c>
      <c r="CK38">
        <v>43</v>
      </c>
      <c r="CL38">
        <v>62</v>
      </c>
      <c r="CM38">
        <v>34642</v>
      </c>
      <c r="CN38">
        <v>20224</v>
      </c>
      <c r="CO38">
        <v>-1</v>
      </c>
      <c r="CP38">
        <v>28</v>
      </c>
      <c r="CR38">
        <v>298658</v>
      </c>
      <c r="CV38">
        <v>103101</v>
      </c>
      <c r="CY38" s="1">
        <v>44305</v>
      </c>
      <c r="DJ38" t="s">
        <v>153</v>
      </c>
      <c r="DK38" t="s">
        <v>154</v>
      </c>
      <c r="DL38">
        <v>1</v>
      </c>
      <c r="DO38" t="s">
        <v>131</v>
      </c>
      <c r="DP38" t="s">
        <v>131</v>
      </c>
      <c r="DR38" t="s">
        <v>208</v>
      </c>
      <c r="DS38">
        <v>298658</v>
      </c>
      <c r="DW38" t="s">
        <v>156</v>
      </c>
      <c r="DX38">
        <v>21</v>
      </c>
    </row>
    <row r="39" spans="2:128" x14ac:dyDescent="0.2">
      <c r="B39">
        <v>1046</v>
      </c>
      <c r="C39" t="s">
        <v>131</v>
      </c>
      <c r="E39" t="s">
        <v>131</v>
      </c>
      <c r="F39">
        <v>0</v>
      </c>
      <c r="G39">
        <v>1</v>
      </c>
      <c r="H39">
        <v>1</v>
      </c>
      <c r="I39" t="s">
        <v>209</v>
      </c>
      <c r="J39" t="s">
        <v>133</v>
      </c>
      <c r="K39" t="s">
        <v>134</v>
      </c>
      <c r="L39" t="s">
        <v>188</v>
      </c>
      <c r="O39" t="s">
        <v>136</v>
      </c>
      <c r="P39" t="s">
        <v>137</v>
      </c>
      <c r="Q39">
        <v>2022</v>
      </c>
      <c r="R39">
        <v>113</v>
      </c>
      <c r="S39">
        <f t="shared" si="0"/>
        <v>1.1299999999999999</v>
      </c>
      <c r="U39" t="s">
        <v>138</v>
      </c>
      <c r="V39" t="s">
        <v>139</v>
      </c>
      <c r="W39" t="s">
        <v>140</v>
      </c>
      <c r="Y39" t="s">
        <v>141</v>
      </c>
      <c r="Z39" t="s">
        <v>142</v>
      </c>
      <c r="AA39" t="s">
        <v>143</v>
      </c>
      <c r="AB39" s="1">
        <v>42005</v>
      </c>
      <c r="AC39" s="1">
        <v>46022</v>
      </c>
      <c r="AD39" s="1">
        <v>44305</v>
      </c>
      <c r="AF39" t="s">
        <v>144</v>
      </c>
      <c r="AG39" s="1">
        <v>44305</v>
      </c>
      <c r="AH39" t="s">
        <v>131</v>
      </c>
      <c r="AI39" t="s">
        <v>131</v>
      </c>
      <c r="AJ39" t="s">
        <v>131</v>
      </c>
      <c r="AK39" t="s">
        <v>131</v>
      </c>
      <c r="AL39" t="s">
        <v>131</v>
      </c>
      <c r="AR39" t="s">
        <v>131</v>
      </c>
      <c r="AY39" t="s">
        <v>145</v>
      </c>
      <c r="BA39" t="s">
        <v>146</v>
      </c>
      <c r="BB39" t="s">
        <v>147</v>
      </c>
      <c r="BC39" t="s">
        <v>148</v>
      </c>
      <c r="BF39" t="s">
        <v>158</v>
      </c>
      <c r="BG39" t="s">
        <v>131</v>
      </c>
      <c r="BI39">
        <v>1.1288793234387899</v>
      </c>
      <c r="BK39">
        <v>103101</v>
      </c>
      <c r="BO39" t="s">
        <v>131</v>
      </c>
      <c r="BP39" t="s">
        <v>131</v>
      </c>
      <c r="BS39" t="s">
        <v>150</v>
      </c>
      <c r="BU39" t="s">
        <v>151</v>
      </c>
      <c r="BX39">
        <v>25</v>
      </c>
      <c r="BY39">
        <v>0</v>
      </c>
      <c r="BZ39" s="1">
        <v>44788</v>
      </c>
      <c r="CA39" s="1">
        <v>44757</v>
      </c>
      <c r="CD39">
        <v>22</v>
      </c>
      <c r="CG39">
        <v>24</v>
      </c>
      <c r="CI39">
        <v>380</v>
      </c>
      <c r="CJ39">
        <v>0</v>
      </c>
      <c r="CK39">
        <v>43</v>
      </c>
      <c r="CL39">
        <v>62</v>
      </c>
      <c r="CM39">
        <v>34643</v>
      </c>
      <c r="CN39">
        <v>20225</v>
      </c>
      <c r="CO39">
        <v>-1</v>
      </c>
      <c r="CP39">
        <v>28</v>
      </c>
      <c r="CR39">
        <v>298660</v>
      </c>
      <c r="CV39">
        <v>103101</v>
      </c>
      <c r="CY39" s="1">
        <v>44305</v>
      </c>
      <c r="DJ39" t="s">
        <v>153</v>
      </c>
      <c r="DK39" t="s">
        <v>154</v>
      </c>
      <c r="DL39">
        <v>1</v>
      </c>
      <c r="DO39" t="s">
        <v>131</v>
      </c>
      <c r="DP39" t="s">
        <v>131</v>
      </c>
      <c r="DR39" t="s">
        <v>210</v>
      </c>
      <c r="DS39">
        <v>298660</v>
      </c>
      <c r="DW39" t="s">
        <v>156</v>
      </c>
      <c r="DX39">
        <v>21</v>
      </c>
    </row>
    <row r="40" spans="2:128" x14ac:dyDescent="0.2">
      <c r="B40">
        <v>1046</v>
      </c>
      <c r="C40" t="s">
        <v>131</v>
      </c>
      <c r="E40" t="s">
        <v>131</v>
      </c>
      <c r="F40">
        <v>0</v>
      </c>
      <c r="G40">
        <v>1</v>
      </c>
      <c r="H40">
        <v>1</v>
      </c>
      <c r="I40" t="s">
        <v>211</v>
      </c>
      <c r="J40" t="s">
        <v>133</v>
      </c>
      <c r="K40" t="s">
        <v>134</v>
      </c>
      <c r="L40" t="s">
        <v>188</v>
      </c>
      <c r="O40" t="s">
        <v>136</v>
      </c>
      <c r="P40" t="s">
        <v>137</v>
      </c>
      <c r="Q40">
        <v>2022</v>
      </c>
      <c r="R40">
        <v>815</v>
      </c>
      <c r="S40">
        <f t="shared" si="0"/>
        <v>8.15</v>
      </c>
      <c r="U40" t="s">
        <v>138</v>
      </c>
      <c r="V40" t="s">
        <v>139</v>
      </c>
      <c r="W40" t="s">
        <v>140</v>
      </c>
      <c r="Y40" t="s">
        <v>141</v>
      </c>
      <c r="Z40" t="s">
        <v>142</v>
      </c>
      <c r="AA40" t="s">
        <v>143</v>
      </c>
      <c r="AB40" s="1">
        <v>42005</v>
      </c>
      <c r="AC40" s="1">
        <v>46022</v>
      </c>
      <c r="AD40" s="1">
        <v>44305</v>
      </c>
      <c r="AF40" t="s">
        <v>144</v>
      </c>
      <c r="AG40" s="1">
        <v>44305</v>
      </c>
      <c r="AH40" t="s">
        <v>131</v>
      </c>
      <c r="AI40" t="s">
        <v>131</v>
      </c>
      <c r="AJ40" t="s">
        <v>131</v>
      </c>
      <c r="AK40" t="s">
        <v>131</v>
      </c>
      <c r="AL40" t="s">
        <v>131</v>
      </c>
      <c r="AR40" t="s">
        <v>131</v>
      </c>
      <c r="AY40" t="s">
        <v>145</v>
      </c>
      <c r="BA40" t="s">
        <v>146</v>
      </c>
      <c r="BB40" t="s">
        <v>147</v>
      </c>
      <c r="BC40" t="s">
        <v>148</v>
      </c>
      <c r="BF40" t="s">
        <v>158</v>
      </c>
      <c r="BG40" t="s">
        <v>131</v>
      </c>
      <c r="BI40">
        <v>8.1514578386977092</v>
      </c>
      <c r="BK40">
        <v>103101</v>
      </c>
      <c r="BO40" t="s">
        <v>131</v>
      </c>
      <c r="BP40" t="s">
        <v>131</v>
      </c>
      <c r="BS40" t="s">
        <v>150</v>
      </c>
      <c r="BU40" t="s">
        <v>151</v>
      </c>
      <c r="BX40">
        <v>25</v>
      </c>
      <c r="BY40">
        <v>0</v>
      </c>
      <c r="BZ40" s="1">
        <v>44788</v>
      </c>
      <c r="CA40" s="1">
        <v>44757</v>
      </c>
      <c r="CD40">
        <v>22</v>
      </c>
      <c r="CG40">
        <v>24</v>
      </c>
      <c r="CI40">
        <v>380</v>
      </c>
      <c r="CJ40">
        <v>0</v>
      </c>
      <c r="CK40">
        <v>43</v>
      </c>
      <c r="CL40">
        <v>62</v>
      </c>
      <c r="CM40">
        <v>34644</v>
      </c>
      <c r="CN40">
        <v>20226</v>
      </c>
      <c r="CO40">
        <v>-1</v>
      </c>
      <c r="CP40">
        <v>28</v>
      </c>
      <c r="CR40">
        <v>298662</v>
      </c>
      <c r="CV40">
        <v>103101</v>
      </c>
      <c r="CY40" s="1">
        <v>44305</v>
      </c>
      <c r="DJ40" t="s">
        <v>153</v>
      </c>
      <c r="DK40" t="s">
        <v>154</v>
      </c>
      <c r="DL40">
        <v>1</v>
      </c>
      <c r="DO40" t="s">
        <v>131</v>
      </c>
      <c r="DP40" t="s">
        <v>131</v>
      </c>
      <c r="DR40" t="s">
        <v>212</v>
      </c>
      <c r="DS40">
        <v>298662</v>
      </c>
      <c r="DW40" t="s">
        <v>156</v>
      </c>
      <c r="DX40">
        <v>21</v>
      </c>
    </row>
    <row r="41" spans="2:128" x14ac:dyDescent="0.2">
      <c r="B41">
        <v>1046</v>
      </c>
      <c r="C41" t="s">
        <v>131</v>
      </c>
      <c r="E41" t="s">
        <v>131</v>
      </c>
      <c r="F41">
        <v>0</v>
      </c>
      <c r="G41">
        <v>1</v>
      </c>
      <c r="H41">
        <v>1</v>
      </c>
      <c r="I41" t="s">
        <v>213</v>
      </c>
      <c r="J41" t="s">
        <v>133</v>
      </c>
      <c r="K41" t="s">
        <v>134</v>
      </c>
      <c r="L41" t="s">
        <v>188</v>
      </c>
      <c r="O41" t="s">
        <v>136</v>
      </c>
      <c r="P41" t="s">
        <v>137</v>
      </c>
      <c r="Q41">
        <v>2022</v>
      </c>
      <c r="R41">
        <v>419</v>
      </c>
      <c r="S41">
        <f t="shared" si="0"/>
        <v>4.1900000000000004</v>
      </c>
      <c r="U41" t="s">
        <v>138</v>
      </c>
      <c r="V41" t="s">
        <v>139</v>
      </c>
      <c r="W41" t="s">
        <v>140</v>
      </c>
      <c r="Y41" t="s">
        <v>141</v>
      </c>
      <c r="Z41" t="s">
        <v>142</v>
      </c>
      <c r="AA41" t="s">
        <v>143</v>
      </c>
      <c r="AB41" s="1">
        <v>42005</v>
      </c>
      <c r="AC41" s="1">
        <v>46022</v>
      </c>
      <c r="AD41" s="1">
        <v>44305</v>
      </c>
      <c r="AF41" t="s">
        <v>144</v>
      </c>
      <c r="AG41" s="1">
        <v>44305</v>
      </c>
      <c r="AH41" t="s">
        <v>131</v>
      </c>
      <c r="AI41" t="s">
        <v>131</v>
      </c>
      <c r="AJ41" t="s">
        <v>131</v>
      </c>
      <c r="AK41" t="s">
        <v>131</v>
      </c>
      <c r="AL41" t="s">
        <v>131</v>
      </c>
      <c r="AR41" t="s">
        <v>131</v>
      </c>
      <c r="AY41" t="s">
        <v>145</v>
      </c>
      <c r="BA41" t="s">
        <v>146</v>
      </c>
      <c r="BB41" t="s">
        <v>147</v>
      </c>
      <c r="BC41" t="s">
        <v>148</v>
      </c>
      <c r="BF41" t="s">
        <v>158</v>
      </c>
      <c r="BG41" t="s">
        <v>131</v>
      </c>
      <c r="BI41">
        <v>4.1900306254491504</v>
      </c>
      <c r="BK41">
        <v>103101</v>
      </c>
      <c r="BO41" t="s">
        <v>131</v>
      </c>
      <c r="BP41" t="s">
        <v>131</v>
      </c>
      <c r="BS41" t="s">
        <v>150</v>
      </c>
      <c r="BU41" t="s">
        <v>151</v>
      </c>
      <c r="BX41">
        <v>25</v>
      </c>
      <c r="BY41">
        <v>0</v>
      </c>
      <c r="BZ41" s="1">
        <v>44788</v>
      </c>
      <c r="CA41" s="1">
        <v>44757</v>
      </c>
      <c r="CD41">
        <v>22</v>
      </c>
      <c r="CG41">
        <v>24</v>
      </c>
      <c r="CI41">
        <v>380</v>
      </c>
      <c r="CJ41">
        <v>0</v>
      </c>
      <c r="CK41">
        <v>43</v>
      </c>
      <c r="CL41">
        <v>62</v>
      </c>
      <c r="CM41">
        <v>34645</v>
      </c>
      <c r="CN41">
        <v>20227</v>
      </c>
      <c r="CO41">
        <v>-1</v>
      </c>
      <c r="CP41">
        <v>28</v>
      </c>
      <c r="CR41">
        <v>298664</v>
      </c>
      <c r="CV41">
        <v>103101</v>
      </c>
      <c r="CY41" s="1">
        <v>44305</v>
      </c>
      <c r="DJ41" t="s">
        <v>153</v>
      </c>
      <c r="DK41" t="s">
        <v>154</v>
      </c>
      <c r="DL41">
        <v>1</v>
      </c>
      <c r="DO41" t="s">
        <v>131</v>
      </c>
      <c r="DP41" t="s">
        <v>131</v>
      </c>
      <c r="DR41" t="s">
        <v>214</v>
      </c>
      <c r="DS41">
        <v>298664</v>
      </c>
      <c r="DW41" t="s">
        <v>156</v>
      </c>
      <c r="DX41">
        <v>21</v>
      </c>
    </row>
    <row r="42" spans="2:128" x14ac:dyDescent="0.2">
      <c r="B42">
        <v>1046</v>
      </c>
      <c r="C42" t="s">
        <v>131</v>
      </c>
      <c r="E42" t="s">
        <v>131</v>
      </c>
      <c r="F42">
        <v>0</v>
      </c>
      <c r="G42">
        <v>1</v>
      </c>
      <c r="H42">
        <v>1</v>
      </c>
      <c r="I42" t="s">
        <v>215</v>
      </c>
      <c r="J42" t="s">
        <v>133</v>
      </c>
      <c r="K42" t="s">
        <v>134</v>
      </c>
      <c r="L42" t="s">
        <v>188</v>
      </c>
      <c r="O42" t="s">
        <v>136</v>
      </c>
      <c r="P42" t="s">
        <v>137</v>
      </c>
      <c r="Q42">
        <v>2022</v>
      </c>
      <c r="R42">
        <v>2923</v>
      </c>
      <c r="S42">
        <f t="shared" si="0"/>
        <v>29.23</v>
      </c>
      <c r="U42" t="s">
        <v>138</v>
      </c>
      <c r="V42" t="s">
        <v>139</v>
      </c>
      <c r="W42" t="s">
        <v>140</v>
      </c>
      <c r="Y42" t="s">
        <v>141</v>
      </c>
      <c r="Z42" t="s">
        <v>142</v>
      </c>
      <c r="AA42" t="s">
        <v>143</v>
      </c>
      <c r="AB42" s="1">
        <v>42005</v>
      </c>
      <c r="AC42" s="1">
        <v>46022</v>
      </c>
      <c r="AD42" s="1">
        <v>44305</v>
      </c>
      <c r="AF42" t="s">
        <v>144</v>
      </c>
      <c r="AG42" s="1">
        <v>44305</v>
      </c>
      <c r="AH42" t="s">
        <v>131</v>
      </c>
      <c r="AI42" t="s">
        <v>131</v>
      </c>
      <c r="AJ42" t="s">
        <v>131</v>
      </c>
      <c r="AK42" t="s">
        <v>131</v>
      </c>
      <c r="AL42" t="s">
        <v>131</v>
      </c>
      <c r="AR42" t="s">
        <v>131</v>
      </c>
      <c r="AY42" t="s">
        <v>145</v>
      </c>
      <c r="BA42" t="s">
        <v>146</v>
      </c>
      <c r="BB42" t="s">
        <v>147</v>
      </c>
      <c r="BC42" t="s">
        <v>148</v>
      </c>
      <c r="BF42" t="s">
        <v>158</v>
      </c>
      <c r="BG42" t="s">
        <v>131</v>
      </c>
      <c r="BI42">
        <v>29.228342273496899</v>
      </c>
      <c r="BK42">
        <v>103101</v>
      </c>
      <c r="BO42" t="s">
        <v>131</v>
      </c>
      <c r="BP42" t="s">
        <v>131</v>
      </c>
      <c r="BS42" t="s">
        <v>150</v>
      </c>
      <c r="BU42" t="s">
        <v>151</v>
      </c>
      <c r="BX42">
        <v>25</v>
      </c>
      <c r="BY42">
        <v>0</v>
      </c>
      <c r="BZ42" s="1">
        <v>44788</v>
      </c>
      <c r="CA42" s="1">
        <v>44757</v>
      </c>
      <c r="CD42">
        <v>22</v>
      </c>
      <c r="CG42">
        <v>24</v>
      </c>
      <c r="CI42">
        <v>380</v>
      </c>
      <c r="CJ42">
        <v>0</v>
      </c>
      <c r="CK42">
        <v>43</v>
      </c>
      <c r="CL42">
        <v>62</v>
      </c>
      <c r="CM42">
        <v>34646</v>
      </c>
      <c r="CN42">
        <v>20228</v>
      </c>
      <c r="CO42">
        <v>-1</v>
      </c>
      <c r="CP42">
        <v>28</v>
      </c>
      <c r="CR42">
        <v>298666</v>
      </c>
      <c r="CV42">
        <v>103101</v>
      </c>
      <c r="CY42" s="1">
        <v>44305</v>
      </c>
      <c r="DJ42" t="s">
        <v>153</v>
      </c>
      <c r="DK42" t="s">
        <v>154</v>
      </c>
      <c r="DL42">
        <v>1</v>
      </c>
      <c r="DO42" t="s">
        <v>131</v>
      </c>
      <c r="DP42" t="s">
        <v>131</v>
      </c>
      <c r="DR42" t="s">
        <v>216</v>
      </c>
      <c r="DS42">
        <v>298666</v>
      </c>
      <c r="DW42" t="s">
        <v>156</v>
      </c>
      <c r="DX42">
        <v>21</v>
      </c>
    </row>
    <row r="43" spans="2:128" x14ac:dyDescent="0.2">
      <c r="B43">
        <v>1046</v>
      </c>
      <c r="C43" t="s">
        <v>131</v>
      </c>
      <c r="E43" t="s">
        <v>131</v>
      </c>
      <c r="F43">
        <v>0</v>
      </c>
      <c r="G43">
        <v>1</v>
      </c>
      <c r="H43">
        <v>1</v>
      </c>
      <c r="I43" t="s">
        <v>217</v>
      </c>
      <c r="J43" t="s">
        <v>133</v>
      </c>
      <c r="K43" t="s">
        <v>134</v>
      </c>
      <c r="L43" t="s">
        <v>188</v>
      </c>
      <c r="O43" t="s">
        <v>136</v>
      </c>
      <c r="P43" t="s">
        <v>137</v>
      </c>
      <c r="Q43">
        <v>2022</v>
      </c>
      <c r="R43">
        <v>497</v>
      </c>
      <c r="S43">
        <f t="shared" si="0"/>
        <v>4.97</v>
      </c>
      <c r="U43" t="s">
        <v>138</v>
      </c>
      <c r="V43" t="s">
        <v>139</v>
      </c>
      <c r="W43" t="s">
        <v>140</v>
      </c>
      <c r="Y43" t="s">
        <v>141</v>
      </c>
      <c r="Z43" t="s">
        <v>142</v>
      </c>
      <c r="AA43" t="s">
        <v>143</v>
      </c>
      <c r="AB43" s="1">
        <v>42005</v>
      </c>
      <c r="AC43" s="1">
        <v>46022</v>
      </c>
      <c r="AD43" s="1">
        <v>44305</v>
      </c>
      <c r="AF43" t="s">
        <v>144</v>
      </c>
      <c r="AG43" s="1">
        <v>44305</v>
      </c>
      <c r="AH43" t="s">
        <v>131</v>
      </c>
      <c r="AI43" t="s">
        <v>131</v>
      </c>
      <c r="AJ43" t="s">
        <v>131</v>
      </c>
      <c r="AK43" t="s">
        <v>131</v>
      </c>
      <c r="AL43" t="s">
        <v>131</v>
      </c>
      <c r="AR43" t="s">
        <v>131</v>
      </c>
      <c r="AY43" t="s">
        <v>145</v>
      </c>
      <c r="BA43" t="s">
        <v>146</v>
      </c>
      <c r="BB43" t="s">
        <v>147</v>
      </c>
      <c r="BC43" t="s">
        <v>148</v>
      </c>
      <c r="BF43" t="s">
        <v>158</v>
      </c>
      <c r="BG43" t="s">
        <v>131</v>
      </c>
      <c r="BI43">
        <v>4.9740681556765303</v>
      </c>
      <c r="BK43">
        <v>103101</v>
      </c>
      <c r="BO43" t="s">
        <v>131</v>
      </c>
      <c r="BP43" t="s">
        <v>131</v>
      </c>
      <c r="BS43" t="s">
        <v>150</v>
      </c>
      <c r="BU43" t="s">
        <v>151</v>
      </c>
      <c r="BX43">
        <v>25</v>
      </c>
      <c r="BY43">
        <v>0</v>
      </c>
      <c r="BZ43" s="1">
        <v>44788</v>
      </c>
      <c r="CA43" s="1">
        <v>44757</v>
      </c>
      <c r="CD43">
        <v>22</v>
      </c>
      <c r="CG43">
        <v>24</v>
      </c>
      <c r="CI43">
        <v>380</v>
      </c>
      <c r="CJ43">
        <v>0</v>
      </c>
      <c r="CK43">
        <v>43</v>
      </c>
      <c r="CL43">
        <v>62</v>
      </c>
      <c r="CM43">
        <v>34647</v>
      </c>
      <c r="CN43">
        <v>20229</v>
      </c>
      <c r="CO43">
        <v>-1</v>
      </c>
      <c r="CP43">
        <v>28</v>
      </c>
      <c r="CR43">
        <v>298668</v>
      </c>
      <c r="CV43">
        <v>103101</v>
      </c>
      <c r="CY43" s="1">
        <v>44305</v>
      </c>
      <c r="DJ43" t="s">
        <v>153</v>
      </c>
      <c r="DK43" t="s">
        <v>154</v>
      </c>
      <c r="DL43">
        <v>1</v>
      </c>
      <c r="DO43" t="s">
        <v>131</v>
      </c>
      <c r="DP43" t="s">
        <v>131</v>
      </c>
      <c r="DR43" t="s">
        <v>218</v>
      </c>
      <c r="DS43">
        <v>298668</v>
      </c>
      <c r="DW43" t="s">
        <v>156</v>
      </c>
      <c r="DX43">
        <v>21</v>
      </c>
    </row>
    <row r="44" spans="2:128" x14ac:dyDescent="0.2">
      <c r="B44">
        <v>1046</v>
      </c>
      <c r="C44" t="s">
        <v>131</v>
      </c>
      <c r="E44" t="s">
        <v>131</v>
      </c>
      <c r="F44">
        <v>0</v>
      </c>
      <c r="G44">
        <v>1</v>
      </c>
      <c r="H44">
        <v>1</v>
      </c>
      <c r="I44" t="s">
        <v>207</v>
      </c>
      <c r="J44" t="s">
        <v>174</v>
      </c>
      <c r="K44" t="s">
        <v>134</v>
      </c>
      <c r="L44" t="s">
        <v>188</v>
      </c>
      <c r="O44" t="s">
        <v>174</v>
      </c>
      <c r="P44" t="s">
        <v>137</v>
      </c>
      <c r="Q44">
        <v>2022</v>
      </c>
      <c r="R44">
        <v>2095</v>
      </c>
      <c r="S44">
        <f t="shared" si="0"/>
        <v>20.95</v>
      </c>
      <c r="U44" t="s">
        <v>138</v>
      </c>
      <c r="V44" t="s">
        <v>139</v>
      </c>
      <c r="W44" t="s">
        <v>140</v>
      </c>
      <c r="Y44" t="s">
        <v>141</v>
      </c>
      <c r="Z44" t="s">
        <v>142</v>
      </c>
      <c r="AA44" t="s">
        <v>143</v>
      </c>
      <c r="AB44" s="1">
        <v>42005</v>
      </c>
      <c r="AC44" s="1">
        <v>46022</v>
      </c>
      <c r="AD44" s="1">
        <v>44305</v>
      </c>
      <c r="AF44" t="s">
        <v>144</v>
      </c>
      <c r="AG44" s="1">
        <v>44305</v>
      </c>
      <c r="AH44" t="s">
        <v>131</v>
      </c>
      <c r="AI44" t="s">
        <v>131</v>
      </c>
      <c r="AJ44" t="s">
        <v>131</v>
      </c>
      <c r="AK44" t="s">
        <v>131</v>
      </c>
      <c r="AL44" t="s">
        <v>131</v>
      </c>
      <c r="AR44" t="s">
        <v>131</v>
      </c>
      <c r="AY44" t="s">
        <v>145</v>
      </c>
      <c r="BA44" t="s">
        <v>146</v>
      </c>
      <c r="BB44" t="s">
        <v>147</v>
      </c>
      <c r="BC44" t="s">
        <v>148</v>
      </c>
      <c r="BF44" t="s">
        <v>158</v>
      </c>
      <c r="BG44" t="s">
        <v>131</v>
      </c>
      <c r="BI44">
        <v>20.9501297096601</v>
      </c>
      <c r="BK44">
        <v>103102</v>
      </c>
      <c r="BO44" t="s">
        <v>131</v>
      </c>
      <c r="BP44" t="s">
        <v>131</v>
      </c>
      <c r="BS44" t="s">
        <v>150</v>
      </c>
      <c r="BU44" t="s">
        <v>151</v>
      </c>
      <c r="BX44">
        <v>25</v>
      </c>
      <c r="BY44">
        <v>0</v>
      </c>
      <c r="BZ44" s="1">
        <v>44788</v>
      </c>
      <c r="CA44" s="1">
        <v>44757</v>
      </c>
      <c r="CD44">
        <v>22</v>
      </c>
      <c r="CG44">
        <v>24</v>
      </c>
      <c r="CI44">
        <v>380</v>
      </c>
      <c r="CJ44">
        <v>0</v>
      </c>
      <c r="CK44">
        <v>43</v>
      </c>
      <c r="CL44">
        <v>338</v>
      </c>
      <c r="CM44">
        <v>34648</v>
      </c>
      <c r="CN44">
        <v>20224</v>
      </c>
      <c r="CO44">
        <v>-1</v>
      </c>
      <c r="CP44">
        <v>28</v>
      </c>
      <c r="CR44">
        <v>298670</v>
      </c>
      <c r="CV44">
        <v>103102</v>
      </c>
      <c r="CY44" s="1">
        <v>44305</v>
      </c>
      <c r="DJ44" t="s">
        <v>153</v>
      </c>
      <c r="DK44" t="s">
        <v>154</v>
      </c>
      <c r="DL44">
        <v>1</v>
      </c>
      <c r="DO44" t="s">
        <v>131</v>
      </c>
      <c r="DP44" t="s">
        <v>131</v>
      </c>
      <c r="DR44" t="s">
        <v>219</v>
      </c>
      <c r="DS44">
        <v>298670</v>
      </c>
      <c r="DW44" t="s">
        <v>156</v>
      </c>
      <c r="DX44">
        <v>21</v>
      </c>
    </row>
    <row r="45" spans="2:128" x14ac:dyDescent="0.2">
      <c r="B45">
        <v>1046</v>
      </c>
      <c r="C45" t="s">
        <v>131</v>
      </c>
      <c r="E45" t="s">
        <v>131</v>
      </c>
      <c r="F45">
        <v>0</v>
      </c>
      <c r="G45">
        <v>1</v>
      </c>
      <c r="H45">
        <v>1</v>
      </c>
      <c r="I45" t="s">
        <v>209</v>
      </c>
      <c r="J45" t="s">
        <v>174</v>
      </c>
      <c r="K45" t="s">
        <v>134</v>
      </c>
      <c r="L45" t="s">
        <v>188</v>
      </c>
      <c r="O45" t="s">
        <v>174</v>
      </c>
      <c r="P45" t="s">
        <v>137</v>
      </c>
      <c r="Q45">
        <v>2022</v>
      </c>
      <c r="R45">
        <v>113</v>
      </c>
      <c r="S45">
        <f t="shared" si="0"/>
        <v>1.1299999999999999</v>
      </c>
      <c r="U45" t="s">
        <v>138</v>
      </c>
      <c r="V45" t="s">
        <v>139</v>
      </c>
      <c r="W45" t="s">
        <v>140</v>
      </c>
      <c r="Y45" t="s">
        <v>141</v>
      </c>
      <c r="Z45" t="s">
        <v>142</v>
      </c>
      <c r="AA45" t="s">
        <v>143</v>
      </c>
      <c r="AB45" s="1">
        <v>42005</v>
      </c>
      <c r="AC45" s="1">
        <v>46022</v>
      </c>
      <c r="AD45" s="1">
        <v>44305</v>
      </c>
      <c r="AF45" t="s">
        <v>144</v>
      </c>
      <c r="AG45" s="1">
        <v>44305</v>
      </c>
      <c r="AH45" t="s">
        <v>131</v>
      </c>
      <c r="AI45" t="s">
        <v>131</v>
      </c>
      <c r="AJ45" t="s">
        <v>131</v>
      </c>
      <c r="AK45" t="s">
        <v>131</v>
      </c>
      <c r="AL45" t="s">
        <v>131</v>
      </c>
      <c r="AR45" t="s">
        <v>131</v>
      </c>
      <c r="AY45" t="s">
        <v>145</v>
      </c>
      <c r="BA45" t="s">
        <v>146</v>
      </c>
      <c r="BB45" t="s">
        <v>147</v>
      </c>
      <c r="BC45" t="s">
        <v>148</v>
      </c>
      <c r="BF45" t="s">
        <v>158</v>
      </c>
      <c r="BG45" t="s">
        <v>131</v>
      </c>
      <c r="BI45">
        <v>1.1288793234387899</v>
      </c>
      <c r="BK45">
        <v>103102</v>
      </c>
      <c r="BO45" t="s">
        <v>131</v>
      </c>
      <c r="BP45" t="s">
        <v>131</v>
      </c>
      <c r="BS45" t="s">
        <v>150</v>
      </c>
      <c r="BU45" t="s">
        <v>151</v>
      </c>
      <c r="BX45">
        <v>25</v>
      </c>
      <c r="BY45">
        <v>0</v>
      </c>
      <c r="BZ45" s="1">
        <v>44788</v>
      </c>
      <c r="CA45" s="1">
        <v>44757</v>
      </c>
      <c r="CD45">
        <v>22</v>
      </c>
      <c r="CG45">
        <v>24</v>
      </c>
      <c r="CI45">
        <v>380</v>
      </c>
      <c r="CJ45">
        <v>0</v>
      </c>
      <c r="CK45">
        <v>43</v>
      </c>
      <c r="CL45">
        <v>338</v>
      </c>
      <c r="CM45">
        <v>34649</v>
      </c>
      <c r="CN45">
        <v>20225</v>
      </c>
      <c r="CO45">
        <v>-1</v>
      </c>
      <c r="CP45">
        <v>28</v>
      </c>
      <c r="CR45">
        <v>298672</v>
      </c>
      <c r="CV45">
        <v>103102</v>
      </c>
      <c r="CY45" s="1">
        <v>44305</v>
      </c>
      <c r="DJ45" t="s">
        <v>153</v>
      </c>
      <c r="DK45" t="s">
        <v>154</v>
      </c>
      <c r="DL45">
        <v>1</v>
      </c>
      <c r="DO45" t="s">
        <v>131</v>
      </c>
      <c r="DP45" t="s">
        <v>131</v>
      </c>
      <c r="DR45" t="s">
        <v>220</v>
      </c>
      <c r="DS45">
        <v>298672</v>
      </c>
      <c r="DW45" t="s">
        <v>156</v>
      </c>
      <c r="DX45">
        <v>21</v>
      </c>
    </row>
    <row r="46" spans="2:128" x14ac:dyDescent="0.2">
      <c r="B46">
        <v>1046</v>
      </c>
      <c r="C46" t="s">
        <v>131</v>
      </c>
      <c r="E46" t="s">
        <v>131</v>
      </c>
      <c r="F46">
        <v>0</v>
      </c>
      <c r="G46">
        <v>1</v>
      </c>
      <c r="H46">
        <v>1</v>
      </c>
      <c r="I46" t="s">
        <v>211</v>
      </c>
      <c r="J46" t="s">
        <v>174</v>
      </c>
      <c r="K46" t="s">
        <v>134</v>
      </c>
      <c r="L46" t="s">
        <v>188</v>
      </c>
      <c r="O46" t="s">
        <v>174</v>
      </c>
      <c r="P46" t="s">
        <v>137</v>
      </c>
      <c r="Q46">
        <v>2022</v>
      </c>
      <c r="R46">
        <v>815</v>
      </c>
      <c r="S46">
        <f t="shared" si="0"/>
        <v>8.15</v>
      </c>
      <c r="U46" t="s">
        <v>138</v>
      </c>
      <c r="V46" t="s">
        <v>139</v>
      </c>
      <c r="W46" t="s">
        <v>140</v>
      </c>
      <c r="Y46" t="s">
        <v>141</v>
      </c>
      <c r="Z46" t="s">
        <v>142</v>
      </c>
      <c r="AA46" t="s">
        <v>143</v>
      </c>
      <c r="AB46" s="1">
        <v>42005</v>
      </c>
      <c r="AC46" s="1">
        <v>46022</v>
      </c>
      <c r="AD46" s="1">
        <v>44305</v>
      </c>
      <c r="AF46" t="s">
        <v>144</v>
      </c>
      <c r="AG46" s="1">
        <v>44305</v>
      </c>
      <c r="AH46" t="s">
        <v>131</v>
      </c>
      <c r="AI46" t="s">
        <v>131</v>
      </c>
      <c r="AJ46" t="s">
        <v>131</v>
      </c>
      <c r="AK46" t="s">
        <v>131</v>
      </c>
      <c r="AL46" t="s">
        <v>131</v>
      </c>
      <c r="AR46" t="s">
        <v>131</v>
      </c>
      <c r="AY46" t="s">
        <v>145</v>
      </c>
      <c r="BA46" t="s">
        <v>146</v>
      </c>
      <c r="BB46" t="s">
        <v>147</v>
      </c>
      <c r="BC46" t="s">
        <v>148</v>
      </c>
      <c r="BF46" t="s">
        <v>158</v>
      </c>
      <c r="BG46" t="s">
        <v>131</v>
      </c>
      <c r="BI46">
        <v>8.1514578386977092</v>
      </c>
      <c r="BK46">
        <v>103102</v>
      </c>
      <c r="BO46" t="s">
        <v>131</v>
      </c>
      <c r="BP46" t="s">
        <v>131</v>
      </c>
      <c r="BS46" t="s">
        <v>150</v>
      </c>
      <c r="BU46" t="s">
        <v>151</v>
      </c>
      <c r="BX46">
        <v>25</v>
      </c>
      <c r="BY46">
        <v>0</v>
      </c>
      <c r="BZ46" s="1">
        <v>44788</v>
      </c>
      <c r="CA46" s="1">
        <v>44757</v>
      </c>
      <c r="CD46">
        <v>22</v>
      </c>
      <c r="CG46">
        <v>24</v>
      </c>
      <c r="CI46">
        <v>380</v>
      </c>
      <c r="CJ46">
        <v>0</v>
      </c>
      <c r="CK46">
        <v>43</v>
      </c>
      <c r="CL46">
        <v>338</v>
      </c>
      <c r="CM46">
        <v>34650</v>
      </c>
      <c r="CN46">
        <v>20226</v>
      </c>
      <c r="CO46">
        <v>-1</v>
      </c>
      <c r="CP46">
        <v>28</v>
      </c>
      <c r="CR46">
        <v>298674</v>
      </c>
      <c r="CV46">
        <v>103102</v>
      </c>
      <c r="CY46" s="1">
        <v>44305</v>
      </c>
      <c r="DJ46" t="s">
        <v>153</v>
      </c>
      <c r="DK46" t="s">
        <v>154</v>
      </c>
      <c r="DL46">
        <v>1</v>
      </c>
      <c r="DO46" t="s">
        <v>131</v>
      </c>
      <c r="DP46" t="s">
        <v>131</v>
      </c>
      <c r="DR46" t="s">
        <v>221</v>
      </c>
      <c r="DS46">
        <v>298674</v>
      </c>
      <c r="DW46" t="s">
        <v>156</v>
      </c>
      <c r="DX46">
        <v>21</v>
      </c>
    </row>
    <row r="47" spans="2:128" x14ac:dyDescent="0.2">
      <c r="B47">
        <v>1046</v>
      </c>
      <c r="C47" t="s">
        <v>131</v>
      </c>
      <c r="E47" t="s">
        <v>131</v>
      </c>
      <c r="F47">
        <v>0</v>
      </c>
      <c r="G47">
        <v>1</v>
      </c>
      <c r="H47">
        <v>1</v>
      </c>
      <c r="I47" t="s">
        <v>213</v>
      </c>
      <c r="J47" t="s">
        <v>174</v>
      </c>
      <c r="K47" t="s">
        <v>134</v>
      </c>
      <c r="L47" t="s">
        <v>188</v>
      </c>
      <c r="O47" t="s">
        <v>174</v>
      </c>
      <c r="P47" t="s">
        <v>137</v>
      </c>
      <c r="Q47">
        <v>2022</v>
      </c>
      <c r="R47">
        <v>419</v>
      </c>
      <c r="S47">
        <f t="shared" si="0"/>
        <v>4.1900000000000004</v>
      </c>
      <c r="U47" t="s">
        <v>138</v>
      </c>
      <c r="V47" t="s">
        <v>139</v>
      </c>
      <c r="W47" t="s">
        <v>140</v>
      </c>
      <c r="Y47" t="s">
        <v>141</v>
      </c>
      <c r="Z47" t="s">
        <v>142</v>
      </c>
      <c r="AA47" t="s">
        <v>143</v>
      </c>
      <c r="AB47" s="1">
        <v>42005</v>
      </c>
      <c r="AC47" s="1">
        <v>46022</v>
      </c>
      <c r="AD47" s="1">
        <v>44305</v>
      </c>
      <c r="AF47" t="s">
        <v>144</v>
      </c>
      <c r="AG47" s="1">
        <v>44305</v>
      </c>
      <c r="AH47" t="s">
        <v>131</v>
      </c>
      <c r="AI47" t="s">
        <v>131</v>
      </c>
      <c r="AJ47" t="s">
        <v>131</v>
      </c>
      <c r="AK47" t="s">
        <v>131</v>
      </c>
      <c r="AL47" t="s">
        <v>131</v>
      </c>
      <c r="AR47" t="s">
        <v>131</v>
      </c>
      <c r="AY47" t="s">
        <v>145</v>
      </c>
      <c r="BA47" t="s">
        <v>146</v>
      </c>
      <c r="BB47" t="s">
        <v>147</v>
      </c>
      <c r="BC47" t="s">
        <v>148</v>
      </c>
      <c r="BF47" t="s">
        <v>158</v>
      </c>
      <c r="BG47" t="s">
        <v>131</v>
      </c>
      <c r="BI47">
        <v>4.1900306254491504</v>
      </c>
      <c r="BK47">
        <v>103102</v>
      </c>
      <c r="BO47" t="s">
        <v>131</v>
      </c>
      <c r="BP47" t="s">
        <v>131</v>
      </c>
      <c r="BS47" t="s">
        <v>150</v>
      </c>
      <c r="BU47" t="s">
        <v>151</v>
      </c>
      <c r="BX47">
        <v>25</v>
      </c>
      <c r="BY47">
        <v>0</v>
      </c>
      <c r="BZ47" s="1">
        <v>44788</v>
      </c>
      <c r="CA47" s="1">
        <v>44757</v>
      </c>
      <c r="CD47">
        <v>22</v>
      </c>
      <c r="CG47">
        <v>24</v>
      </c>
      <c r="CI47">
        <v>380</v>
      </c>
      <c r="CJ47">
        <v>0</v>
      </c>
      <c r="CK47">
        <v>43</v>
      </c>
      <c r="CL47">
        <v>338</v>
      </c>
      <c r="CM47">
        <v>34651</v>
      </c>
      <c r="CN47">
        <v>20227</v>
      </c>
      <c r="CO47">
        <v>-1</v>
      </c>
      <c r="CP47">
        <v>28</v>
      </c>
      <c r="CR47">
        <v>298676</v>
      </c>
      <c r="CV47">
        <v>103102</v>
      </c>
      <c r="CY47" s="1">
        <v>44305</v>
      </c>
      <c r="DJ47" t="s">
        <v>153</v>
      </c>
      <c r="DK47" t="s">
        <v>154</v>
      </c>
      <c r="DL47">
        <v>1</v>
      </c>
      <c r="DO47" t="s">
        <v>131</v>
      </c>
      <c r="DP47" t="s">
        <v>131</v>
      </c>
      <c r="DR47" t="s">
        <v>222</v>
      </c>
      <c r="DS47">
        <v>298676</v>
      </c>
      <c r="DW47" t="s">
        <v>156</v>
      </c>
      <c r="DX47">
        <v>21</v>
      </c>
    </row>
    <row r="48" spans="2:128" x14ac:dyDescent="0.2">
      <c r="B48">
        <v>1046</v>
      </c>
      <c r="C48" t="s">
        <v>131</v>
      </c>
      <c r="E48" t="s">
        <v>131</v>
      </c>
      <c r="F48">
        <v>0</v>
      </c>
      <c r="G48">
        <v>1</v>
      </c>
      <c r="H48">
        <v>1</v>
      </c>
      <c r="I48" t="s">
        <v>215</v>
      </c>
      <c r="J48" t="s">
        <v>174</v>
      </c>
      <c r="K48" t="s">
        <v>134</v>
      </c>
      <c r="L48" t="s">
        <v>188</v>
      </c>
      <c r="O48" t="s">
        <v>174</v>
      </c>
      <c r="P48" t="s">
        <v>137</v>
      </c>
      <c r="Q48">
        <v>2022</v>
      </c>
      <c r="R48">
        <v>2923</v>
      </c>
      <c r="S48">
        <f t="shared" si="0"/>
        <v>29.23</v>
      </c>
      <c r="U48" t="s">
        <v>138</v>
      </c>
      <c r="V48" t="s">
        <v>139</v>
      </c>
      <c r="W48" t="s">
        <v>140</v>
      </c>
      <c r="Y48" t="s">
        <v>141</v>
      </c>
      <c r="Z48" t="s">
        <v>142</v>
      </c>
      <c r="AA48" t="s">
        <v>143</v>
      </c>
      <c r="AB48" s="1">
        <v>42005</v>
      </c>
      <c r="AC48" s="1">
        <v>46022</v>
      </c>
      <c r="AD48" s="1">
        <v>44305</v>
      </c>
      <c r="AF48" t="s">
        <v>144</v>
      </c>
      <c r="AG48" s="1">
        <v>44305</v>
      </c>
      <c r="AH48" t="s">
        <v>131</v>
      </c>
      <c r="AI48" t="s">
        <v>131</v>
      </c>
      <c r="AJ48" t="s">
        <v>131</v>
      </c>
      <c r="AK48" t="s">
        <v>131</v>
      </c>
      <c r="AL48" t="s">
        <v>131</v>
      </c>
      <c r="AR48" t="s">
        <v>131</v>
      </c>
      <c r="AY48" t="s">
        <v>145</v>
      </c>
      <c r="BA48" t="s">
        <v>146</v>
      </c>
      <c r="BB48" t="s">
        <v>147</v>
      </c>
      <c r="BC48" t="s">
        <v>148</v>
      </c>
      <c r="BF48" t="s">
        <v>158</v>
      </c>
      <c r="BG48" t="s">
        <v>131</v>
      </c>
      <c r="BI48">
        <v>29.228342273496899</v>
      </c>
      <c r="BK48">
        <v>103102</v>
      </c>
      <c r="BO48" t="s">
        <v>131</v>
      </c>
      <c r="BP48" t="s">
        <v>131</v>
      </c>
      <c r="BS48" t="s">
        <v>150</v>
      </c>
      <c r="BU48" t="s">
        <v>151</v>
      </c>
      <c r="BX48">
        <v>25</v>
      </c>
      <c r="BY48">
        <v>0</v>
      </c>
      <c r="BZ48" s="1">
        <v>44788</v>
      </c>
      <c r="CA48" s="1">
        <v>44757</v>
      </c>
      <c r="CD48">
        <v>22</v>
      </c>
      <c r="CG48">
        <v>24</v>
      </c>
      <c r="CI48">
        <v>380</v>
      </c>
      <c r="CJ48">
        <v>0</v>
      </c>
      <c r="CK48">
        <v>43</v>
      </c>
      <c r="CL48">
        <v>338</v>
      </c>
      <c r="CM48">
        <v>34652</v>
      </c>
      <c r="CN48">
        <v>20228</v>
      </c>
      <c r="CO48">
        <v>-1</v>
      </c>
      <c r="CP48">
        <v>28</v>
      </c>
      <c r="CR48">
        <v>298678</v>
      </c>
      <c r="CV48">
        <v>103102</v>
      </c>
      <c r="CY48" s="1">
        <v>44305</v>
      </c>
      <c r="DJ48" t="s">
        <v>153</v>
      </c>
      <c r="DK48" t="s">
        <v>154</v>
      </c>
      <c r="DL48">
        <v>1</v>
      </c>
      <c r="DO48" t="s">
        <v>131</v>
      </c>
      <c r="DP48" t="s">
        <v>131</v>
      </c>
      <c r="DR48" t="s">
        <v>223</v>
      </c>
      <c r="DS48">
        <v>298678</v>
      </c>
      <c r="DW48" t="s">
        <v>156</v>
      </c>
      <c r="DX48">
        <v>21</v>
      </c>
    </row>
    <row r="49" spans="2:128" x14ac:dyDescent="0.2">
      <c r="B49">
        <v>1046</v>
      </c>
      <c r="C49" t="s">
        <v>131</v>
      </c>
      <c r="E49" t="s">
        <v>131</v>
      </c>
      <c r="F49">
        <v>0</v>
      </c>
      <c r="G49">
        <v>1</v>
      </c>
      <c r="H49">
        <v>1</v>
      </c>
      <c r="I49" t="s">
        <v>217</v>
      </c>
      <c r="J49" t="s">
        <v>174</v>
      </c>
      <c r="K49" t="s">
        <v>134</v>
      </c>
      <c r="L49" t="s">
        <v>188</v>
      </c>
      <c r="O49" t="s">
        <v>174</v>
      </c>
      <c r="P49" t="s">
        <v>137</v>
      </c>
      <c r="Q49">
        <v>2022</v>
      </c>
      <c r="R49">
        <v>497</v>
      </c>
      <c r="S49">
        <f t="shared" si="0"/>
        <v>4.97</v>
      </c>
      <c r="U49" t="s">
        <v>138</v>
      </c>
      <c r="V49" t="s">
        <v>139</v>
      </c>
      <c r="W49" t="s">
        <v>140</v>
      </c>
      <c r="Y49" t="s">
        <v>141</v>
      </c>
      <c r="Z49" t="s">
        <v>142</v>
      </c>
      <c r="AA49" t="s">
        <v>143</v>
      </c>
      <c r="AB49" s="1">
        <v>42005</v>
      </c>
      <c r="AC49" s="1">
        <v>46022</v>
      </c>
      <c r="AD49" s="1">
        <v>44305</v>
      </c>
      <c r="AF49" t="s">
        <v>144</v>
      </c>
      <c r="AG49" s="1">
        <v>44305</v>
      </c>
      <c r="AH49" t="s">
        <v>131</v>
      </c>
      <c r="AI49" t="s">
        <v>131</v>
      </c>
      <c r="AJ49" t="s">
        <v>131</v>
      </c>
      <c r="AK49" t="s">
        <v>131</v>
      </c>
      <c r="AL49" t="s">
        <v>131</v>
      </c>
      <c r="AR49" t="s">
        <v>131</v>
      </c>
      <c r="AY49" t="s">
        <v>145</v>
      </c>
      <c r="BA49" t="s">
        <v>146</v>
      </c>
      <c r="BB49" t="s">
        <v>147</v>
      </c>
      <c r="BC49" t="s">
        <v>148</v>
      </c>
      <c r="BF49" t="s">
        <v>158</v>
      </c>
      <c r="BG49" t="s">
        <v>131</v>
      </c>
      <c r="BI49">
        <v>4.9740681556765303</v>
      </c>
      <c r="BK49">
        <v>103102</v>
      </c>
      <c r="BO49" t="s">
        <v>131</v>
      </c>
      <c r="BP49" t="s">
        <v>131</v>
      </c>
      <c r="BS49" t="s">
        <v>150</v>
      </c>
      <c r="BU49" t="s">
        <v>151</v>
      </c>
      <c r="BX49">
        <v>25</v>
      </c>
      <c r="BY49">
        <v>0</v>
      </c>
      <c r="BZ49" s="1">
        <v>44788</v>
      </c>
      <c r="CA49" s="1">
        <v>44757</v>
      </c>
      <c r="CD49">
        <v>22</v>
      </c>
      <c r="CG49">
        <v>24</v>
      </c>
      <c r="CI49">
        <v>380</v>
      </c>
      <c r="CJ49">
        <v>0</v>
      </c>
      <c r="CK49">
        <v>43</v>
      </c>
      <c r="CL49">
        <v>338</v>
      </c>
      <c r="CM49">
        <v>34653</v>
      </c>
      <c r="CN49">
        <v>20229</v>
      </c>
      <c r="CO49">
        <v>-1</v>
      </c>
      <c r="CP49">
        <v>28</v>
      </c>
      <c r="CR49">
        <v>298680</v>
      </c>
      <c r="CV49">
        <v>103102</v>
      </c>
      <c r="CY49" s="1">
        <v>44305</v>
      </c>
      <c r="DJ49" t="s">
        <v>153</v>
      </c>
      <c r="DK49" t="s">
        <v>154</v>
      </c>
      <c r="DL49">
        <v>1</v>
      </c>
      <c r="DO49" t="s">
        <v>131</v>
      </c>
      <c r="DP49" t="s">
        <v>131</v>
      </c>
      <c r="DR49" s="2" t="s">
        <v>224</v>
      </c>
      <c r="DS49">
        <v>298680</v>
      </c>
      <c r="DW49" t="s">
        <v>156</v>
      </c>
      <c r="DX49">
        <v>21</v>
      </c>
    </row>
    <row r="50" spans="2:128" x14ac:dyDescent="0.2">
      <c r="B50">
        <v>1046</v>
      </c>
      <c r="C50" t="s">
        <v>131</v>
      </c>
      <c r="E50" t="s">
        <v>131</v>
      </c>
      <c r="F50">
        <v>0</v>
      </c>
      <c r="G50">
        <v>1</v>
      </c>
      <c r="H50">
        <v>1</v>
      </c>
      <c r="I50" t="s">
        <v>207</v>
      </c>
      <c r="J50" t="s">
        <v>133</v>
      </c>
      <c r="K50" t="s">
        <v>134</v>
      </c>
      <c r="L50" t="s">
        <v>135</v>
      </c>
      <c r="O50" t="s">
        <v>136</v>
      </c>
      <c r="P50" t="s">
        <v>137</v>
      </c>
      <c r="Q50">
        <v>2022</v>
      </c>
      <c r="R50">
        <v>2095</v>
      </c>
      <c r="S50">
        <f t="shared" si="0"/>
        <v>20.95</v>
      </c>
      <c r="U50" t="s">
        <v>138</v>
      </c>
      <c r="V50" t="s">
        <v>139</v>
      </c>
      <c r="W50" t="s">
        <v>140</v>
      </c>
      <c r="Y50" t="s">
        <v>141</v>
      </c>
      <c r="Z50" t="s">
        <v>142</v>
      </c>
      <c r="AA50" t="s">
        <v>143</v>
      </c>
      <c r="AB50" s="1">
        <v>42005</v>
      </c>
      <c r="AC50" s="1">
        <v>46022</v>
      </c>
      <c r="AD50" s="1">
        <v>44305</v>
      </c>
      <c r="AF50" t="s">
        <v>144</v>
      </c>
      <c r="AG50" s="1">
        <v>44305</v>
      </c>
      <c r="AH50" t="s">
        <v>131</v>
      </c>
      <c r="AI50" t="s">
        <v>131</v>
      </c>
      <c r="AJ50" t="s">
        <v>131</v>
      </c>
      <c r="AK50" t="s">
        <v>131</v>
      </c>
      <c r="AL50" t="s">
        <v>131</v>
      </c>
      <c r="AR50" t="s">
        <v>131</v>
      </c>
      <c r="AY50" t="s">
        <v>145</v>
      </c>
      <c r="BA50" t="s">
        <v>146</v>
      </c>
      <c r="BB50" t="s">
        <v>147</v>
      </c>
      <c r="BC50" t="s">
        <v>148</v>
      </c>
      <c r="BF50" t="s">
        <v>158</v>
      </c>
      <c r="BG50" t="s">
        <v>131</v>
      </c>
      <c r="BI50">
        <v>20.9501297096601</v>
      </c>
      <c r="BK50">
        <v>103101</v>
      </c>
      <c r="BO50" t="s">
        <v>131</v>
      </c>
      <c r="BP50" t="s">
        <v>131</v>
      </c>
      <c r="BS50" t="s">
        <v>150</v>
      </c>
      <c r="BU50" t="s">
        <v>151</v>
      </c>
      <c r="BX50">
        <v>25</v>
      </c>
      <c r="BY50">
        <v>0</v>
      </c>
      <c r="BZ50" s="1">
        <v>44865</v>
      </c>
      <c r="CA50" s="1">
        <v>44805</v>
      </c>
      <c r="CD50">
        <v>22</v>
      </c>
      <c r="CG50">
        <v>24</v>
      </c>
      <c r="CI50">
        <v>380</v>
      </c>
      <c r="CJ50">
        <v>0</v>
      </c>
      <c r="CK50">
        <v>43</v>
      </c>
      <c r="CL50">
        <v>62</v>
      </c>
      <c r="CM50">
        <v>34642</v>
      </c>
      <c r="CN50">
        <v>20224</v>
      </c>
      <c r="CO50">
        <v>-1</v>
      </c>
      <c r="CP50">
        <v>27</v>
      </c>
      <c r="CR50">
        <v>298682</v>
      </c>
      <c r="CV50">
        <v>103101</v>
      </c>
      <c r="CY50" s="1">
        <v>44305</v>
      </c>
      <c r="DJ50" t="s">
        <v>153</v>
      </c>
      <c r="DK50" t="s">
        <v>154</v>
      </c>
      <c r="DL50">
        <v>1</v>
      </c>
      <c r="DO50" t="s">
        <v>131</v>
      </c>
      <c r="DP50" t="s">
        <v>131</v>
      </c>
      <c r="DR50" t="s">
        <v>225</v>
      </c>
      <c r="DS50">
        <v>298682</v>
      </c>
      <c r="DW50" t="s">
        <v>156</v>
      </c>
      <c r="DX50">
        <v>21</v>
      </c>
    </row>
    <row r="51" spans="2:128" x14ac:dyDescent="0.2">
      <c r="B51">
        <v>1046</v>
      </c>
      <c r="C51" t="s">
        <v>131</v>
      </c>
      <c r="E51" t="s">
        <v>131</v>
      </c>
      <c r="F51">
        <v>0</v>
      </c>
      <c r="G51">
        <v>1</v>
      </c>
      <c r="H51">
        <v>1</v>
      </c>
      <c r="I51" t="s">
        <v>209</v>
      </c>
      <c r="J51" t="s">
        <v>133</v>
      </c>
      <c r="K51" t="s">
        <v>134</v>
      </c>
      <c r="L51" t="s">
        <v>135</v>
      </c>
      <c r="O51" t="s">
        <v>136</v>
      </c>
      <c r="P51" t="s">
        <v>137</v>
      </c>
      <c r="Q51">
        <v>2022</v>
      </c>
      <c r="R51">
        <v>113</v>
      </c>
      <c r="S51">
        <f t="shared" si="0"/>
        <v>1.1299999999999999</v>
      </c>
      <c r="U51" t="s">
        <v>138</v>
      </c>
      <c r="V51" t="s">
        <v>139</v>
      </c>
      <c r="W51" t="s">
        <v>140</v>
      </c>
      <c r="Y51" t="s">
        <v>141</v>
      </c>
      <c r="Z51" t="s">
        <v>142</v>
      </c>
      <c r="AA51" t="s">
        <v>143</v>
      </c>
      <c r="AB51" s="1">
        <v>42005</v>
      </c>
      <c r="AC51" s="1">
        <v>46022</v>
      </c>
      <c r="AD51" s="1">
        <v>44305</v>
      </c>
      <c r="AF51" t="s">
        <v>144</v>
      </c>
      <c r="AG51" s="1">
        <v>44305</v>
      </c>
      <c r="AH51" t="s">
        <v>131</v>
      </c>
      <c r="AI51" t="s">
        <v>131</v>
      </c>
      <c r="AJ51" t="s">
        <v>131</v>
      </c>
      <c r="AK51" t="s">
        <v>131</v>
      </c>
      <c r="AL51" t="s">
        <v>131</v>
      </c>
      <c r="AR51" t="s">
        <v>131</v>
      </c>
      <c r="AY51" t="s">
        <v>145</v>
      </c>
      <c r="BA51" t="s">
        <v>146</v>
      </c>
      <c r="BB51" t="s">
        <v>147</v>
      </c>
      <c r="BC51" t="s">
        <v>148</v>
      </c>
      <c r="BF51" t="s">
        <v>158</v>
      </c>
      <c r="BG51" t="s">
        <v>131</v>
      </c>
      <c r="BI51">
        <v>1.1288793234387899</v>
      </c>
      <c r="BK51">
        <v>103101</v>
      </c>
      <c r="BO51" t="s">
        <v>131</v>
      </c>
      <c r="BP51" t="s">
        <v>131</v>
      </c>
      <c r="BS51" t="s">
        <v>150</v>
      </c>
      <c r="BU51" t="s">
        <v>151</v>
      </c>
      <c r="BX51">
        <v>25</v>
      </c>
      <c r="BY51">
        <v>0</v>
      </c>
      <c r="BZ51" s="1">
        <v>44865</v>
      </c>
      <c r="CA51" s="1">
        <v>44805</v>
      </c>
      <c r="CD51">
        <v>22</v>
      </c>
      <c r="CG51">
        <v>24</v>
      </c>
      <c r="CI51">
        <v>380</v>
      </c>
      <c r="CJ51">
        <v>0</v>
      </c>
      <c r="CK51">
        <v>43</v>
      </c>
      <c r="CL51">
        <v>62</v>
      </c>
      <c r="CM51">
        <v>34643</v>
      </c>
      <c r="CN51">
        <v>20225</v>
      </c>
      <c r="CO51">
        <v>-1</v>
      </c>
      <c r="CP51">
        <v>27</v>
      </c>
      <c r="CR51">
        <v>298684</v>
      </c>
      <c r="CV51">
        <v>103101</v>
      </c>
      <c r="CY51" s="1">
        <v>44305</v>
      </c>
      <c r="DJ51" t="s">
        <v>153</v>
      </c>
      <c r="DK51" t="s">
        <v>154</v>
      </c>
      <c r="DL51">
        <v>1</v>
      </c>
      <c r="DO51" t="s">
        <v>131</v>
      </c>
      <c r="DP51" t="s">
        <v>131</v>
      </c>
      <c r="DR51" t="s">
        <v>226</v>
      </c>
      <c r="DS51">
        <v>298684</v>
      </c>
      <c r="DW51" t="s">
        <v>156</v>
      </c>
      <c r="DX51">
        <v>21</v>
      </c>
    </row>
    <row r="52" spans="2:128" x14ac:dyDescent="0.2">
      <c r="B52">
        <v>1046</v>
      </c>
      <c r="C52" t="s">
        <v>131</v>
      </c>
      <c r="E52" t="s">
        <v>131</v>
      </c>
      <c r="F52">
        <v>0</v>
      </c>
      <c r="G52">
        <v>1</v>
      </c>
      <c r="H52">
        <v>1</v>
      </c>
      <c r="I52" t="s">
        <v>211</v>
      </c>
      <c r="J52" t="s">
        <v>133</v>
      </c>
      <c r="K52" t="s">
        <v>134</v>
      </c>
      <c r="L52" t="s">
        <v>135</v>
      </c>
      <c r="O52" t="s">
        <v>136</v>
      </c>
      <c r="P52" t="s">
        <v>137</v>
      </c>
      <c r="Q52">
        <v>2022</v>
      </c>
      <c r="R52">
        <v>815</v>
      </c>
      <c r="S52">
        <f t="shared" si="0"/>
        <v>8.15</v>
      </c>
      <c r="U52" t="s">
        <v>138</v>
      </c>
      <c r="V52" t="s">
        <v>139</v>
      </c>
      <c r="W52" t="s">
        <v>140</v>
      </c>
      <c r="Y52" t="s">
        <v>141</v>
      </c>
      <c r="Z52" t="s">
        <v>142</v>
      </c>
      <c r="AA52" t="s">
        <v>143</v>
      </c>
      <c r="AB52" s="1">
        <v>42005</v>
      </c>
      <c r="AC52" s="1">
        <v>46022</v>
      </c>
      <c r="AD52" s="1">
        <v>44305</v>
      </c>
      <c r="AF52" t="s">
        <v>144</v>
      </c>
      <c r="AG52" s="1">
        <v>44305</v>
      </c>
      <c r="AH52" t="s">
        <v>131</v>
      </c>
      <c r="AI52" t="s">
        <v>131</v>
      </c>
      <c r="AJ52" t="s">
        <v>131</v>
      </c>
      <c r="AK52" t="s">
        <v>131</v>
      </c>
      <c r="AL52" t="s">
        <v>131</v>
      </c>
      <c r="AR52" t="s">
        <v>131</v>
      </c>
      <c r="AY52" t="s">
        <v>145</v>
      </c>
      <c r="BA52" t="s">
        <v>146</v>
      </c>
      <c r="BB52" t="s">
        <v>147</v>
      </c>
      <c r="BC52" t="s">
        <v>148</v>
      </c>
      <c r="BF52" t="s">
        <v>158</v>
      </c>
      <c r="BG52" t="s">
        <v>131</v>
      </c>
      <c r="BI52">
        <v>8.1514578386977092</v>
      </c>
      <c r="BK52">
        <v>103101</v>
      </c>
      <c r="BO52" t="s">
        <v>131</v>
      </c>
      <c r="BP52" t="s">
        <v>131</v>
      </c>
      <c r="BS52" t="s">
        <v>150</v>
      </c>
      <c r="BU52" t="s">
        <v>151</v>
      </c>
      <c r="BX52">
        <v>25</v>
      </c>
      <c r="BY52">
        <v>0</v>
      </c>
      <c r="BZ52" s="1">
        <v>44865</v>
      </c>
      <c r="CA52" s="1">
        <v>44805</v>
      </c>
      <c r="CD52">
        <v>22</v>
      </c>
      <c r="CG52">
        <v>24</v>
      </c>
      <c r="CI52">
        <v>380</v>
      </c>
      <c r="CJ52">
        <v>0</v>
      </c>
      <c r="CK52">
        <v>43</v>
      </c>
      <c r="CL52">
        <v>62</v>
      </c>
      <c r="CM52">
        <v>34644</v>
      </c>
      <c r="CN52">
        <v>20226</v>
      </c>
      <c r="CO52">
        <v>-1</v>
      </c>
      <c r="CP52">
        <v>27</v>
      </c>
      <c r="CR52">
        <v>298686</v>
      </c>
      <c r="CV52">
        <v>103101</v>
      </c>
      <c r="CY52" s="1">
        <v>44305</v>
      </c>
      <c r="DJ52" t="s">
        <v>153</v>
      </c>
      <c r="DK52" t="s">
        <v>154</v>
      </c>
      <c r="DL52">
        <v>1</v>
      </c>
      <c r="DO52" t="s">
        <v>131</v>
      </c>
      <c r="DP52" t="s">
        <v>131</v>
      </c>
      <c r="DR52" t="s">
        <v>227</v>
      </c>
      <c r="DS52">
        <v>298686</v>
      </c>
      <c r="DW52" t="s">
        <v>156</v>
      </c>
      <c r="DX52">
        <v>21</v>
      </c>
    </row>
    <row r="53" spans="2:128" x14ac:dyDescent="0.2">
      <c r="B53">
        <v>1046</v>
      </c>
      <c r="C53" t="s">
        <v>131</v>
      </c>
      <c r="E53" t="s">
        <v>131</v>
      </c>
      <c r="F53">
        <v>0</v>
      </c>
      <c r="G53">
        <v>1</v>
      </c>
      <c r="H53">
        <v>1</v>
      </c>
      <c r="I53" t="s">
        <v>213</v>
      </c>
      <c r="J53" t="s">
        <v>133</v>
      </c>
      <c r="K53" t="s">
        <v>134</v>
      </c>
      <c r="L53" t="s">
        <v>135</v>
      </c>
      <c r="O53" t="s">
        <v>136</v>
      </c>
      <c r="P53" t="s">
        <v>137</v>
      </c>
      <c r="Q53">
        <v>2022</v>
      </c>
      <c r="R53">
        <v>419</v>
      </c>
      <c r="S53">
        <f t="shared" si="0"/>
        <v>4.1900000000000004</v>
      </c>
      <c r="U53" t="s">
        <v>138</v>
      </c>
      <c r="V53" t="s">
        <v>139</v>
      </c>
      <c r="W53" t="s">
        <v>140</v>
      </c>
      <c r="Y53" t="s">
        <v>141</v>
      </c>
      <c r="Z53" t="s">
        <v>142</v>
      </c>
      <c r="AA53" t="s">
        <v>143</v>
      </c>
      <c r="AB53" s="1">
        <v>42005</v>
      </c>
      <c r="AC53" s="1">
        <v>46022</v>
      </c>
      <c r="AD53" s="1">
        <v>44305</v>
      </c>
      <c r="AF53" t="s">
        <v>144</v>
      </c>
      <c r="AG53" s="1">
        <v>44305</v>
      </c>
      <c r="AH53" t="s">
        <v>131</v>
      </c>
      <c r="AI53" t="s">
        <v>131</v>
      </c>
      <c r="AJ53" t="s">
        <v>131</v>
      </c>
      <c r="AK53" t="s">
        <v>131</v>
      </c>
      <c r="AL53" t="s">
        <v>131</v>
      </c>
      <c r="AR53" t="s">
        <v>131</v>
      </c>
      <c r="AY53" t="s">
        <v>145</v>
      </c>
      <c r="BA53" t="s">
        <v>146</v>
      </c>
      <c r="BB53" t="s">
        <v>147</v>
      </c>
      <c r="BC53" t="s">
        <v>148</v>
      </c>
      <c r="BF53" t="s">
        <v>158</v>
      </c>
      <c r="BG53" t="s">
        <v>131</v>
      </c>
      <c r="BI53">
        <v>4.1900306254491504</v>
      </c>
      <c r="BK53">
        <v>103101</v>
      </c>
      <c r="BO53" t="s">
        <v>131</v>
      </c>
      <c r="BP53" t="s">
        <v>131</v>
      </c>
      <c r="BS53" t="s">
        <v>150</v>
      </c>
      <c r="BU53" t="s">
        <v>151</v>
      </c>
      <c r="BX53">
        <v>25</v>
      </c>
      <c r="BY53">
        <v>0</v>
      </c>
      <c r="BZ53" s="1">
        <v>44865</v>
      </c>
      <c r="CA53" s="1">
        <v>44805</v>
      </c>
      <c r="CD53">
        <v>22</v>
      </c>
      <c r="CG53">
        <v>24</v>
      </c>
      <c r="CI53">
        <v>380</v>
      </c>
      <c r="CJ53">
        <v>0</v>
      </c>
      <c r="CK53">
        <v>43</v>
      </c>
      <c r="CL53">
        <v>62</v>
      </c>
      <c r="CM53">
        <v>34645</v>
      </c>
      <c r="CN53">
        <v>20227</v>
      </c>
      <c r="CO53">
        <v>-1</v>
      </c>
      <c r="CP53">
        <v>27</v>
      </c>
      <c r="CR53">
        <v>298688</v>
      </c>
      <c r="CV53">
        <v>103101</v>
      </c>
      <c r="CY53" s="1">
        <v>44305</v>
      </c>
      <c r="DJ53" t="s">
        <v>153</v>
      </c>
      <c r="DK53" t="s">
        <v>154</v>
      </c>
      <c r="DL53">
        <v>1</v>
      </c>
      <c r="DO53" t="s">
        <v>131</v>
      </c>
      <c r="DP53" t="s">
        <v>131</v>
      </c>
      <c r="DR53" t="s">
        <v>228</v>
      </c>
      <c r="DS53">
        <v>298688</v>
      </c>
      <c r="DW53" t="s">
        <v>156</v>
      </c>
      <c r="DX53">
        <v>21</v>
      </c>
    </row>
    <row r="54" spans="2:128" x14ac:dyDescent="0.2">
      <c r="B54">
        <v>1046</v>
      </c>
      <c r="C54" t="s">
        <v>131</v>
      </c>
      <c r="E54" t="s">
        <v>131</v>
      </c>
      <c r="F54">
        <v>0</v>
      </c>
      <c r="G54">
        <v>1</v>
      </c>
      <c r="H54">
        <v>1</v>
      </c>
      <c r="I54" t="s">
        <v>215</v>
      </c>
      <c r="J54" t="s">
        <v>133</v>
      </c>
      <c r="K54" t="s">
        <v>134</v>
      </c>
      <c r="L54" t="s">
        <v>135</v>
      </c>
      <c r="O54" t="s">
        <v>136</v>
      </c>
      <c r="P54" t="s">
        <v>137</v>
      </c>
      <c r="Q54">
        <v>2022</v>
      </c>
      <c r="R54">
        <v>2923</v>
      </c>
      <c r="S54">
        <f t="shared" si="0"/>
        <v>29.23</v>
      </c>
      <c r="U54" t="s">
        <v>138</v>
      </c>
      <c r="V54" t="s">
        <v>139</v>
      </c>
      <c r="W54" t="s">
        <v>140</v>
      </c>
      <c r="Y54" t="s">
        <v>141</v>
      </c>
      <c r="Z54" t="s">
        <v>142</v>
      </c>
      <c r="AA54" t="s">
        <v>143</v>
      </c>
      <c r="AB54" s="1">
        <v>42005</v>
      </c>
      <c r="AC54" s="1">
        <v>46022</v>
      </c>
      <c r="AD54" s="1">
        <v>44305</v>
      </c>
      <c r="AF54" t="s">
        <v>144</v>
      </c>
      <c r="AG54" s="1">
        <v>44305</v>
      </c>
      <c r="AH54" t="s">
        <v>131</v>
      </c>
      <c r="AI54" t="s">
        <v>131</v>
      </c>
      <c r="AJ54" t="s">
        <v>131</v>
      </c>
      <c r="AK54" t="s">
        <v>131</v>
      </c>
      <c r="AL54" t="s">
        <v>131</v>
      </c>
      <c r="AR54" t="s">
        <v>131</v>
      </c>
      <c r="AY54" t="s">
        <v>145</v>
      </c>
      <c r="BA54" t="s">
        <v>146</v>
      </c>
      <c r="BB54" t="s">
        <v>147</v>
      </c>
      <c r="BC54" t="s">
        <v>148</v>
      </c>
      <c r="BF54" t="s">
        <v>158</v>
      </c>
      <c r="BG54" t="s">
        <v>131</v>
      </c>
      <c r="BI54">
        <v>29.228342273496899</v>
      </c>
      <c r="BK54">
        <v>103101</v>
      </c>
      <c r="BO54" t="s">
        <v>131</v>
      </c>
      <c r="BP54" t="s">
        <v>131</v>
      </c>
      <c r="BS54" t="s">
        <v>150</v>
      </c>
      <c r="BU54" t="s">
        <v>151</v>
      </c>
      <c r="BX54">
        <v>25</v>
      </c>
      <c r="BY54">
        <v>0</v>
      </c>
      <c r="BZ54" s="1">
        <v>44865</v>
      </c>
      <c r="CA54" s="1">
        <v>44805</v>
      </c>
      <c r="CD54">
        <v>22</v>
      </c>
      <c r="CG54">
        <v>24</v>
      </c>
      <c r="CI54">
        <v>380</v>
      </c>
      <c r="CJ54">
        <v>0</v>
      </c>
      <c r="CK54">
        <v>43</v>
      </c>
      <c r="CL54">
        <v>62</v>
      </c>
      <c r="CM54">
        <v>34646</v>
      </c>
      <c r="CN54">
        <v>20228</v>
      </c>
      <c r="CO54">
        <v>-1</v>
      </c>
      <c r="CP54">
        <v>27</v>
      </c>
      <c r="CR54">
        <v>298690</v>
      </c>
      <c r="CV54">
        <v>103101</v>
      </c>
      <c r="CY54" s="1">
        <v>44305</v>
      </c>
      <c r="DJ54" t="s">
        <v>153</v>
      </c>
      <c r="DK54" t="s">
        <v>154</v>
      </c>
      <c r="DL54">
        <v>1</v>
      </c>
      <c r="DO54" t="s">
        <v>131</v>
      </c>
      <c r="DP54" t="s">
        <v>131</v>
      </c>
      <c r="DR54" t="s">
        <v>229</v>
      </c>
      <c r="DS54">
        <v>298690</v>
      </c>
      <c r="DW54" t="s">
        <v>156</v>
      </c>
      <c r="DX54">
        <v>21</v>
      </c>
    </row>
    <row r="55" spans="2:128" x14ac:dyDescent="0.2">
      <c r="B55">
        <v>1046</v>
      </c>
      <c r="C55" t="s">
        <v>131</v>
      </c>
      <c r="E55" t="s">
        <v>131</v>
      </c>
      <c r="F55">
        <v>0</v>
      </c>
      <c r="G55">
        <v>1</v>
      </c>
      <c r="H55">
        <v>1</v>
      </c>
      <c r="I55" t="s">
        <v>217</v>
      </c>
      <c r="J55" t="s">
        <v>133</v>
      </c>
      <c r="K55" t="s">
        <v>134</v>
      </c>
      <c r="L55" t="s">
        <v>135</v>
      </c>
      <c r="O55" t="s">
        <v>136</v>
      </c>
      <c r="P55" t="s">
        <v>137</v>
      </c>
      <c r="Q55">
        <v>2022</v>
      </c>
      <c r="R55">
        <v>497</v>
      </c>
      <c r="S55">
        <f t="shared" si="0"/>
        <v>4.97</v>
      </c>
      <c r="U55" t="s">
        <v>138</v>
      </c>
      <c r="V55" t="s">
        <v>139</v>
      </c>
      <c r="W55" t="s">
        <v>140</v>
      </c>
      <c r="Y55" t="s">
        <v>141</v>
      </c>
      <c r="Z55" t="s">
        <v>142</v>
      </c>
      <c r="AA55" t="s">
        <v>143</v>
      </c>
      <c r="AB55" s="1">
        <v>42005</v>
      </c>
      <c r="AC55" s="1">
        <v>46022</v>
      </c>
      <c r="AD55" s="1">
        <v>44305</v>
      </c>
      <c r="AF55" t="s">
        <v>144</v>
      </c>
      <c r="AG55" s="1">
        <v>44305</v>
      </c>
      <c r="AH55" t="s">
        <v>131</v>
      </c>
      <c r="AI55" t="s">
        <v>131</v>
      </c>
      <c r="AJ55" t="s">
        <v>131</v>
      </c>
      <c r="AK55" t="s">
        <v>131</v>
      </c>
      <c r="AL55" t="s">
        <v>131</v>
      </c>
      <c r="AR55" t="s">
        <v>131</v>
      </c>
      <c r="AY55" t="s">
        <v>145</v>
      </c>
      <c r="BA55" t="s">
        <v>146</v>
      </c>
      <c r="BB55" t="s">
        <v>147</v>
      </c>
      <c r="BC55" t="s">
        <v>148</v>
      </c>
      <c r="BF55" t="s">
        <v>158</v>
      </c>
      <c r="BG55" t="s">
        <v>131</v>
      </c>
      <c r="BI55">
        <v>4.9740681556765303</v>
      </c>
      <c r="BK55">
        <v>103101</v>
      </c>
      <c r="BO55" t="s">
        <v>131</v>
      </c>
      <c r="BP55" t="s">
        <v>131</v>
      </c>
      <c r="BS55" t="s">
        <v>150</v>
      </c>
      <c r="BU55" t="s">
        <v>151</v>
      </c>
      <c r="BX55">
        <v>25</v>
      </c>
      <c r="BY55">
        <v>0</v>
      </c>
      <c r="BZ55" s="1">
        <v>44865</v>
      </c>
      <c r="CA55" s="1">
        <v>44805</v>
      </c>
      <c r="CD55">
        <v>22</v>
      </c>
      <c r="CG55">
        <v>24</v>
      </c>
      <c r="CI55">
        <v>380</v>
      </c>
      <c r="CJ55">
        <v>0</v>
      </c>
      <c r="CK55">
        <v>43</v>
      </c>
      <c r="CL55">
        <v>62</v>
      </c>
      <c r="CM55">
        <v>34647</v>
      </c>
      <c r="CN55">
        <v>20229</v>
      </c>
      <c r="CO55">
        <v>-1</v>
      </c>
      <c r="CP55">
        <v>27</v>
      </c>
      <c r="CR55">
        <v>298692</v>
      </c>
      <c r="CV55">
        <v>103101</v>
      </c>
      <c r="CY55" s="1">
        <v>44305</v>
      </c>
      <c r="DJ55" t="s">
        <v>153</v>
      </c>
      <c r="DK55" t="s">
        <v>154</v>
      </c>
      <c r="DL55">
        <v>1</v>
      </c>
      <c r="DO55" t="s">
        <v>131</v>
      </c>
      <c r="DP55" t="s">
        <v>131</v>
      </c>
      <c r="DR55" t="s">
        <v>230</v>
      </c>
      <c r="DS55">
        <v>298692</v>
      </c>
      <c r="DW55" t="s">
        <v>156</v>
      </c>
      <c r="DX55">
        <v>21</v>
      </c>
    </row>
    <row r="56" spans="2:128" x14ac:dyDescent="0.2">
      <c r="B56">
        <v>1046</v>
      </c>
      <c r="C56" t="s">
        <v>131</v>
      </c>
      <c r="E56" t="s">
        <v>131</v>
      </c>
      <c r="F56">
        <v>0</v>
      </c>
      <c r="G56">
        <v>1</v>
      </c>
      <c r="H56">
        <v>1</v>
      </c>
      <c r="I56" t="s">
        <v>207</v>
      </c>
      <c r="J56" t="s">
        <v>174</v>
      </c>
      <c r="K56" t="s">
        <v>134</v>
      </c>
      <c r="L56" t="s">
        <v>135</v>
      </c>
      <c r="O56" t="s">
        <v>174</v>
      </c>
      <c r="P56" t="s">
        <v>137</v>
      </c>
      <c r="Q56">
        <v>2022</v>
      </c>
      <c r="R56">
        <v>2095</v>
      </c>
      <c r="S56">
        <f t="shared" si="0"/>
        <v>20.95</v>
      </c>
      <c r="U56" t="s">
        <v>138</v>
      </c>
      <c r="V56" t="s">
        <v>139</v>
      </c>
      <c r="W56" t="s">
        <v>140</v>
      </c>
      <c r="Y56" t="s">
        <v>141</v>
      </c>
      <c r="Z56" t="s">
        <v>142</v>
      </c>
      <c r="AA56" t="s">
        <v>143</v>
      </c>
      <c r="AB56" s="1">
        <v>42005</v>
      </c>
      <c r="AC56" s="1">
        <v>46022</v>
      </c>
      <c r="AD56" s="1">
        <v>44305</v>
      </c>
      <c r="AF56" t="s">
        <v>144</v>
      </c>
      <c r="AG56" s="1">
        <v>44305</v>
      </c>
      <c r="AH56" t="s">
        <v>131</v>
      </c>
      <c r="AI56" t="s">
        <v>131</v>
      </c>
      <c r="AJ56" t="s">
        <v>131</v>
      </c>
      <c r="AK56" t="s">
        <v>131</v>
      </c>
      <c r="AL56" t="s">
        <v>131</v>
      </c>
      <c r="AR56" t="s">
        <v>131</v>
      </c>
      <c r="AY56" t="s">
        <v>145</v>
      </c>
      <c r="BA56" t="s">
        <v>146</v>
      </c>
      <c r="BB56" t="s">
        <v>147</v>
      </c>
      <c r="BC56" t="s">
        <v>148</v>
      </c>
      <c r="BF56" t="s">
        <v>158</v>
      </c>
      <c r="BG56" t="s">
        <v>131</v>
      </c>
      <c r="BI56">
        <v>20.9501297096601</v>
      </c>
      <c r="BK56">
        <v>103102</v>
      </c>
      <c r="BO56" t="s">
        <v>131</v>
      </c>
      <c r="BP56" t="s">
        <v>131</v>
      </c>
      <c r="BS56" t="s">
        <v>150</v>
      </c>
      <c r="BU56" t="s">
        <v>151</v>
      </c>
      <c r="BX56">
        <v>25</v>
      </c>
      <c r="BY56">
        <v>0</v>
      </c>
      <c r="BZ56" s="1">
        <v>44865</v>
      </c>
      <c r="CA56" s="1">
        <v>44805</v>
      </c>
      <c r="CD56">
        <v>22</v>
      </c>
      <c r="CG56">
        <v>24</v>
      </c>
      <c r="CI56">
        <v>380</v>
      </c>
      <c r="CJ56">
        <v>0</v>
      </c>
      <c r="CK56">
        <v>43</v>
      </c>
      <c r="CL56">
        <v>338</v>
      </c>
      <c r="CM56">
        <v>34648</v>
      </c>
      <c r="CN56">
        <v>20224</v>
      </c>
      <c r="CO56">
        <v>-1</v>
      </c>
      <c r="CP56">
        <v>27</v>
      </c>
      <c r="CR56">
        <v>298694</v>
      </c>
      <c r="CV56">
        <v>103102</v>
      </c>
      <c r="CY56" s="1">
        <v>44305</v>
      </c>
      <c r="DJ56" t="s">
        <v>153</v>
      </c>
      <c r="DK56" t="s">
        <v>154</v>
      </c>
      <c r="DL56">
        <v>1</v>
      </c>
      <c r="DO56" t="s">
        <v>131</v>
      </c>
      <c r="DP56" t="s">
        <v>131</v>
      </c>
      <c r="DR56" t="s">
        <v>231</v>
      </c>
      <c r="DS56">
        <v>298694</v>
      </c>
      <c r="DW56" t="s">
        <v>156</v>
      </c>
      <c r="DX56">
        <v>21</v>
      </c>
    </row>
    <row r="57" spans="2:128" x14ac:dyDescent="0.2">
      <c r="B57">
        <v>1046</v>
      </c>
      <c r="C57" t="s">
        <v>131</v>
      </c>
      <c r="E57" t="s">
        <v>131</v>
      </c>
      <c r="F57">
        <v>0</v>
      </c>
      <c r="G57">
        <v>1</v>
      </c>
      <c r="H57">
        <v>1</v>
      </c>
      <c r="I57" t="s">
        <v>209</v>
      </c>
      <c r="J57" t="s">
        <v>174</v>
      </c>
      <c r="K57" t="s">
        <v>134</v>
      </c>
      <c r="L57" t="s">
        <v>135</v>
      </c>
      <c r="O57" t="s">
        <v>174</v>
      </c>
      <c r="P57" t="s">
        <v>137</v>
      </c>
      <c r="Q57">
        <v>2022</v>
      </c>
      <c r="R57">
        <v>113</v>
      </c>
      <c r="S57">
        <f t="shared" si="0"/>
        <v>1.1299999999999999</v>
      </c>
      <c r="U57" t="s">
        <v>138</v>
      </c>
      <c r="V57" t="s">
        <v>139</v>
      </c>
      <c r="W57" t="s">
        <v>140</v>
      </c>
      <c r="Y57" t="s">
        <v>141</v>
      </c>
      <c r="Z57" t="s">
        <v>142</v>
      </c>
      <c r="AA57" t="s">
        <v>143</v>
      </c>
      <c r="AB57" s="1">
        <v>42005</v>
      </c>
      <c r="AC57" s="1">
        <v>46022</v>
      </c>
      <c r="AD57" s="1">
        <v>44305</v>
      </c>
      <c r="AF57" t="s">
        <v>144</v>
      </c>
      <c r="AG57" s="1">
        <v>44305</v>
      </c>
      <c r="AH57" t="s">
        <v>131</v>
      </c>
      <c r="AI57" t="s">
        <v>131</v>
      </c>
      <c r="AJ57" t="s">
        <v>131</v>
      </c>
      <c r="AK57" t="s">
        <v>131</v>
      </c>
      <c r="AL57" t="s">
        <v>131</v>
      </c>
      <c r="AR57" t="s">
        <v>131</v>
      </c>
      <c r="AY57" t="s">
        <v>145</v>
      </c>
      <c r="BA57" t="s">
        <v>146</v>
      </c>
      <c r="BB57" t="s">
        <v>147</v>
      </c>
      <c r="BC57" t="s">
        <v>148</v>
      </c>
      <c r="BF57" t="s">
        <v>158</v>
      </c>
      <c r="BG57" t="s">
        <v>131</v>
      </c>
      <c r="BI57">
        <v>1.1288793234387899</v>
      </c>
      <c r="BK57">
        <v>103102</v>
      </c>
      <c r="BO57" t="s">
        <v>131</v>
      </c>
      <c r="BP57" t="s">
        <v>131</v>
      </c>
      <c r="BS57" t="s">
        <v>150</v>
      </c>
      <c r="BU57" t="s">
        <v>151</v>
      </c>
      <c r="BX57">
        <v>25</v>
      </c>
      <c r="BY57">
        <v>0</v>
      </c>
      <c r="BZ57" s="1">
        <v>44865</v>
      </c>
      <c r="CA57" s="1">
        <v>44805</v>
      </c>
      <c r="CD57">
        <v>22</v>
      </c>
      <c r="CG57">
        <v>24</v>
      </c>
      <c r="CI57">
        <v>380</v>
      </c>
      <c r="CJ57">
        <v>0</v>
      </c>
      <c r="CK57">
        <v>43</v>
      </c>
      <c r="CL57">
        <v>338</v>
      </c>
      <c r="CM57">
        <v>34649</v>
      </c>
      <c r="CN57">
        <v>20225</v>
      </c>
      <c r="CO57">
        <v>-1</v>
      </c>
      <c r="CP57">
        <v>27</v>
      </c>
      <c r="CR57">
        <v>298696</v>
      </c>
      <c r="CV57">
        <v>103102</v>
      </c>
      <c r="CY57" s="1">
        <v>44305</v>
      </c>
      <c r="DJ57" t="s">
        <v>153</v>
      </c>
      <c r="DK57" t="s">
        <v>154</v>
      </c>
      <c r="DL57">
        <v>1</v>
      </c>
      <c r="DO57" t="s">
        <v>131</v>
      </c>
      <c r="DP57" t="s">
        <v>131</v>
      </c>
      <c r="DR57" t="s">
        <v>232</v>
      </c>
      <c r="DS57">
        <v>298696</v>
      </c>
      <c r="DW57" t="s">
        <v>156</v>
      </c>
      <c r="DX57">
        <v>21</v>
      </c>
    </row>
    <row r="58" spans="2:128" x14ac:dyDescent="0.2">
      <c r="B58">
        <v>1046</v>
      </c>
      <c r="C58" t="s">
        <v>131</v>
      </c>
      <c r="E58" t="s">
        <v>131</v>
      </c>
      <c r="F58">
        <v>0</v>
      </c>
      <c r="G58">
        <v>1</v>
      </c>
      <c r="H58">
        <v>1</v>
      </c>
      <c r="I58" t="s">
        <v>211</v>
      </c>
      <c r="J58" t="s">
        <v>174</v>
      </c>
      <c r="K58" t="s">
        <v>134</v>
      </c>
      <c r="L58" t="s">
        <v>135</v>
      </c>
      <c r="O58" t="s">
        <v>174</v>
      </c>
      <c r="P58" t="s">
        <v>137</v>
      </c>
      <c r="Q58">
        <v>2022</v>
      </c>
      <c r="R58">
        <v>815</v>
      </c>
      <c r="S58">
        <f t="shared" si="0"/>
        <v>8.15</v>
      </c>
      <c r="U58" t="s">
        <v>138</v>
      </c>
      <c r="V58" t="s">
        <v>139</v>
      </c>
      <c r="W58" t="s">
        <v>140</v>
      </c>
      <c r="Y58" t="s">
        <v>141</v>
      </c>
      <c r="Z58" t="s">
        <v>142</v>
      </c>
      <c r="AA58" t="s">
        <v>143</v>
      </c>
      <c r="AB58" s="1">
        <v>42005</v>
      </c>
      <c r="AC58" s="1">
        <v>46022</v>
      </c>
      <c r="AD58" s="1">
        <v>44305</v>
      </c>
      <c r="AF58" t="s">
        <v>144</v>
      </c>
      <c r="AG58" s="1">
        <v>44305</v>
      </c>
      <c r="AH58" t="s">
        <v>131</v>
      </c>
      <c r="AI58" t="s">
        <v>131</v>
      </c>
      <c r="AJ58" t="s">
        <v>131</v>
      </c>
      <c r="AK58" t="s">
        <v>131</v>
      </c>
      <c r="AL58" t="s">
        <v>131</v>
      </c>
      <c r="AR58" t="s">
        <v>131</v>
      </c>
      <c r="AY58" t="s">
        <v>145</v>
      </c>
      <c r="BA58" t="s">
        <v>146</v>
      </c>
      <c r="BB58" t="s">
        <v>147</v>
      </c>
      <c r="BC58" t="s">
        <v>148</v>
      </c>
      <c r="BF58" t="s">
        <v>158</v>
      </c>
      <c r="BG58" t="s">
        <v>131</v>
      </c>
      <c r="BI58">
        <v>8.1514578386977092</v>
      </c>
      <c r="BK58">
        <v>103102</v>
      </c>
      <c r="BO58" t="s">
        <v>131</v>
      </c>
      <c r="BP58" t="s">
        <v>131</v>
      </c>
      <c r="BS58" t="s">
        <v>150</v>
      </c>
      <c r="BU58" t="s">
        <v>151</v>
      </c>
      <c r="BX58">
        <v>25</v>
      </c>
      <c r="BY58">
        <v>0</v>
      </c>
      <c r="BZ58" s="1">
        <v>44865</v>
      </c>
      <c r="CA58" s="1">
        <v>44805</v>
      </c>
      <c r="CD58">
        <v>22</v>
      </c>
      <c r="CG58">
        <v>24</v>
      </c>
      <c r="CI58">
        <v>380</v>
      </c>
      <c r="CJ58">
        <v>0</v>
      </c>
      <c r="CK58">
        <v>43</v>
      </c>
      <c r="CL58">
        <v>338</v>
      </c>
      <c r="CM58">
        <v>34650</v>
      </c>
      <c r="CN58">
        <v>20226</v>
      </c>
      <c r="CO58">
        <v>-1</v>
      </c>
      <c r="CP58">
        <v>27</v>
      </c>
      <c r="CR58">
        <v>298698</v>
      </c>
      <c r="CV58">
        <v>103102</v>
      </c>
      <c r="CY58" s="1">
        <v>44305</v>
      </c>
      <c r="DJ58" t="s">
        <v>153</v>
      </c>
      <c r="DK58" t="s">
        <v>154</v>
      </c>
      <c r="DL58">
        <v>1</v>
      </c>
      <c r="DO58" t="s">
        <v>131</v>
      </c>
      <c r="DP58" t="s">
        <v>131</v>
      </c>
      <c r="DR58" t="s">
        <v>233</v>
      </c>
      <c r="DS58">
        <v>298698</v>
      </c>
      <c r="DW58" t="s">
        <v>156</v>
      </c>
      <c r="DX58">
        <v>21</v>
      </c>
    </row>
    <row r="59" spans="2:128" x14ac:dyDescent="0.2">
      <c r="B59">
        <v>1046</v>
      </c>
      <c r="C59" t="s">
        <v>131</v>
      </c>
      <c r="E59" t="s">
        <v>131</v>
      </c>
      <c r="F59">
        <v>0</v>
      </c>
      <c r="G59">
        <v>1</v>
      </c>
      <c r="H59">
        <v>1</v>
      </c>
      <c r="I59" t="s">
        <v>213</v>
      </c>
      <c r="J59" t="s">
        <v>174</v>
      </c>
      <c r="K59" t="s">
        <v>134</v>
      </c>
      <c r="L59" t="s">
        <v>135</v>
      </c>
      <c r="O59" t="s">
        <v>174</v>
      </c>
      <c r="P59" t="s">
        <v>137</v>
      </c>
      <c r="Q59">
        <v>2022</v>
      </c>
      <c r="R59">
        <v>419</v>
      </c>
      <c r="S59">
        <f t="shared" si="0"/>
        <v>4.1900000000000004</v>
      </c>
      <c r="U59" t="s">
        <v>138</v>
      </c>
      <c r="V59" t="s">
        <v>139</v>
      </c>
      <c r="W59" t="s">
        <v>140</v>
      </c>
      <c r="Y59" t="s">
        <v>141</v>
      </c>
      <c r="Z59" t="s">
        <v>142</v>
      </c>
      <c r="AA59" t="s">
        <v>143</v>
      </c>
      <c r="AB59" s="1">
        <v>42005</v>
      </c>
      <c r="AC59" s="1">
        <v>46022</v>
      </c>
      <c r="AD59" s="1">
        <v>44305</v>
      </c>
      <c r="AF59" t="s">
        <v>144</v>
      </c>
      <c r="AG59" s="1">
        <v>44305</v>
      </c>
      <c r="AH59" t="s">
        <v>131</v>
      </c>
      <c r="AI59" t="s">
        <v>131</v>
      </c>
      <c r="AJ59" t="s">
        <v>131</v>
      </c>
      <c r="AK59" t="s">
        <v>131</v>
      </c>
      <c r="AL59" t="s">
        <v>131</v>
      </c>
      <c r="AR59" t="s">
        <v>131</v>
      </c>
      <c r="AY59" t="s">
        <v>145</v>
      </c>
      <c r="BA59" t="s">
        <v>146</v>
      </c>
      <c r="BB59" t="s">
        <v>147</v>
      </c>
      <c r="BC59" t="s">
        <v>148</v>
      </c>
      <c r="BF59" t="s">
        <v>158</v>
      </c>
      <c r="BG59" t="s">
        <v>131</v>
      </c>
      <c r="BI59">
        <v>4.1900306254491504</v>
      </c>
      <c r="BK59">
        <v>103102</v>
      </c>
      <c r="BO59" t="s">
        <v>131</v>
      </c>
      <c r="BP59" t="s">
        <v>131</v>
      </c>
      <c r="BS59" t="s">
        <v>150</v>
      </c>
      <c r="BU59" t="s">
        <v>151</v>
      </c>
      <c r="BX59">
        <v>25</v>
      </c>
      <c r="BY59">
        <v>0</v>
      </c>
      <c r="BZ59" s="1">
        <v>44865</v>
      </c>
      <c r="CA59" s="1">
        <v>44805</v>
      </c>
      <c r="CD59">
        <v>22</v>
      </c>
      <c r="CG59">
        <v>24</v>
      </c>
      <c r="CI59">
        <v>380</v>
      </c>
      <c r="CJ59">
        <v>0</v>
      </c>
      <c r="CK59">
        <v>43</v>
      </c>
      <c r="CL59">
        <v>338</v>
      </c>
      <c r="CM59">
        <v>34651</v>
      </c>
      <c r="CN59">
        <v>20227</v>
      </c>
      <c r="CO59">
        <v>-1</v>
      </c>
      <c r="CP59">
        <v>27</v>
      </c>
      <c r="CR59">
        <v>298700</v>
      </c>
      <c r="CV59">
        <v>103102</v>
      </c>
      <c r="CY59" s="1">
        <v>44305</v>
      </c>
      <c r="DJ59" t="s">
        <v>153</v>
      </c>
      <c r="DK59" t="s">
        <v>154</v>
      </c>
      <c r="DL59">
        <v>1</v>
      </c>
      <c r="DO59" t="s">
        <v>131</v>
      </c>
      <c r="DP59" t="s">
        <v>131</v>
      </c>
      <c r="DR59" t="s">
        <v>234</v>
      </c>
      <c r="DS59">
        <v>298700</v>
      </c>
      <c r="DW59" t="s">
        <v>156</v>
      </c>
      <c r="DX59">
        <v>21</v>
      </c>
    </row>
    <row r="60" spans="2:128" x14ac:dyDescent="0.2">
      <c r="B60">
        <v>1046</v>
      </c>
      <c r="C60" t="s">
        <v>131</v>
      </c>
      <c r="E60" t="s">
        <v>131</v>
      </c>
      <c r="F60">
        <v>0</v>
      </c>
      <c r="G60">
        <v>1</v>
      </c>
      <c r="H60">
        <v>1</v>
      </c>
      <c r="I60" t="s">
        <v>215</v>
      </c>
      <c r="J60" t="s">
        <v>174</v>
      </c>
      <c r="K60" t="s">
        <v>134</v>
      </c>
      <c r="L60" t="s">
        <v>135</v>
      </c>
      <c r="O60" t="s">
        <v>174</v>
      </c>
      <c r="P60" t="s">
        <v>137</v>
      </c>
      <c r="Q60">
        <v>2022</v>
      </c>
      <c r="R60">
        <v>2923</v>
      </c>
      <c r="S60">
        <f t="shared" si="0"/>
        <v>29.23</v>
      </c>
      <c r="U60" t="s">
        <v>138</v>
      </c>
      <c r="V60" t="s">
        <v>139</v>
      </c>
      <c r="W60" t="s">
        <v>140</v>
      </c>
      <c r="Y60" t="s">
        <v>141</v>
      </c>
      <c r="Z60" t="s">
        <v>142</v>
      </c>
      <c r="AA60" t="s">
        <v>143</v>
      </c>
      <c r="AB60" s="1">
        <v>42005</v>
      </c>
      <c r="AC60" s="1">
        <v>46022</v>
      </c>
      <c r="AD60" s="1">
        <v>44305</v>
      </c>
      <c r="AF60" t="s">
        <v>144</v>
      </c>
      <c r="AG60" s="1">
        <v>44305</v>
      </c>
      <c r="AH60" t="s">
        <v>131</v>
      </c>
      <c r="AI60" t="s">
        <v>131</v>
      </c>
      <c r="AJ60" t="s">
        <v>131</v>
      </c>
      <c r="AK60" t="s">
        <v>131</v>
      </c>
      <c r="AL60" t="s">
        <v>131</v>
      </c>
      <c r="AR60" t="s">
        <v>131</v>
      </c>
      <c r="AY60" t="s">
        <v>145</v>
      </c>
      <c r="BA60" t="s">
        <v>146</v>
      </c>
      <c r="BB60" t="s">
        <v>147</v>
      </c>
      <c r="BC60" t="s">
        <v>148</v>
      </c>
      <c r="BF60" t="s">
        <v>158</v>
      </c>
      <c r="BG60" t="s">
        <v>131</v>
      </c>
      <c r="BI60">
        <v>29.228342273496899</v>
      </c>
      <c r="BK60">
        <v>103102</v>
      </c>
      <c r="BO60" t="s">
        <v>131</v>
      </c>
      <c r="BP60" t="s">
        <v>131</v>
      </c>
      <c r="BS60" t="s">
        <v>150</v>
      </c>
      <c r="BU60" t="s">
        <v>151</v>
      </c>
      <c r="BX60">
        <v>25</v>
      </c>
      <c r="BY60">
        <v>0</v>
      </c>
      <c r="BZ60" s="1">
        <v>44865</v>
      </c>
      <c r="CA60" s="1">
        <v>44805</v>
      </c>
      <c r="CD60">
        <v>22</v>
      </c>
      <c r="CG60">
        <v>24</v>
      </c>
      <c r="CI60">
        <v>380</v>
      </c>
      <c r="CJ60">
        <v>0</v>
      </c>
      <c r="CK60">
        <v>43</v>
      </c>
      <c r="CL60">
        <v>338</v>
      </c>
      <c r="CM60">
        <v>34652</v>
      </c>
      <c r="CN60">
        <v>20228</v>
      </c>
      <c r="CO60">
        <v>-1</v>
      </c>
      <c r="CP60">
        <v>27</v>
      </c>
      <c r="CR60">
        <v>298702</v>
      </c>
      <c r="CV60">
        <v>103102</v>
      </c>
      <c r="CY60" s="1">
        <v>44305</v>
      </c>
      <c r="DJ60" t="s">
        <v>153</v>
      </c>
      <c r="DK60" t="s">
        <v>154</v>
      </c>
      <c r="DL60">
        <v>1</v>
      </c>
      <c r="DO60" t="s">
        <v>131</v>
      </c>
      <c r="DP60" t="s">
        <v>131</v>
      </c>
      <c r="DR60" t="s">
        <v>235</v>
      </c>
      <c r="DS60">
        <v>298702</v>
      </c>
      <c r="DW60" t="s">
        <v>156</v>
      </c>
      <c r="DX60">
        <v>21</v>
      </c>
    </row>
    <row r="61" spans="2:128" x14ac:dyDescent="0.2">
      <c r="B61">
        <v>1046</v>
      </c>
      <c r="C61" t="s">
        <v>131</v>
      </c>
      <c r="E61" t="s">
        <v>131</v>
      </c>
      <c r="F61">
        <v>0</v>
      </c>
      <c r="G61">
        <v>1</v>
      </c>
      <c r="H61">
        <v>1</v>
      </c>
      <c r="I61" t="s">
        <v>217</v>
      </c>
      <c r="J61" t="s">
        <v>174</v>
      </c>
      <c r="K61" t="s">
        <v>134</v>
      </c>
      <c r="L61" t="s">
        <v>135</v>
      </c>
      <c r="O61" t="s">
        <v>174</v>
      </c>
      <c r="P61" t="s">
        <v>137</v>
      </c>
      <c r="Q61">
        <v>2022</v>
      </c>
      <c r="R61">
        <v>497</v>
      </c>
      <c r="S61">
        <f t="shared" si="0"/>
        <v>4.97</v>
      </c>
      <c r="U61" t="s">
        <v>138</v>
      </c>
      <c r="V61" t="s">
        <v>139</v>
      </c>
      <c r="W61" t="s">
        <v>140</v>
      </c>
      <c r="Y61" t="s">
        <v>141</v>
      </c>
      <c r="Z61" t="s">
        <v>142</v>
      </c>
      <c r="AA61" t="s">
        <v>143</v>
      </c>
      <c r="AB61" s="1">
        <v>42005</v>
      </c>
      <c r="AC61" s="1">
        <v>46022</v>
      </c>
      <c r="AD61" s="1">
        <v>44305</v>
      </c>
      <c r="AF61" t="s">
        <v>144</v>
      </c>
      <c r="AG61" s="1">
        <v>44305</v>
      </c>
      <c r="AH61" t="s">
        <v>131</v>
      </c>
      <c r="AI61" t="s">
        <v>131</v>
      </c>
      <c r="AJ61" t="s">
        <v>131</v>
      </c>
      <c r="AK61" t="s">
        <v>131</v>
      </c>
      <c r="AL61" t="s">
        <v>131</v>
      </c>
      <c r="AR61" t="s">
        <v>131</v>
      </c>
      <c r="AY61" t="s">
        <v>145</v>
      </c>
      <c r="BA61" t="s">
        <v>146</v>
      </c>
      <c r="BB61" t="s">
        <v>147</v>
      </c>
      <c r="BC61" t="s">
        <v>148</v>
      </c>
      <c r="BF61" t="s">
        <v>158</v>
      </c>
      <c r="BG61" t="s">
        <v>131</v>
      </c>
      <c r="BI61">
        <v>4.9740681556765303</v>
      </c>
      <c r="BK61">
        <v>103102</v>
      </c>
      <c r="BO61" t="s">
        <v>131</v>
      </c>
      <c r="BP61" t="s">
        <v>131</v>
      </c>
      <c r="BS61" t="s">
        <v>150</v>
      </c>
      <c r="BU61" t="s">
        <v>151</v>
      </c>
      <c r="BX61">
        <v>25</v>
      </c>
      <c r="BY61">
        <v>0</v>
      </c>
      <c r="BZ61" s="1">
        <v>44865</v>
      </c>
      <c r="CA61" s="1">
        <v>44805</v>
      </c>
      <c r="CD61">
        <v>22</v>
      </c>
      <c r="CG61">
        <v>24</v>
      </c>
      <c r="CI61">
        <v>380</v>
      </c>
      <c r="CJ61">
        <v>0</v>
      </c>
      <c r="CK61">
        <v>43</v>
      </c>
      <c r="CL61">
        <v>338</v>
      </c>
      <c r="CM61">
        <v>34653</v>
      </c>
      <c r="CN61">
        <v>20229</v>
      </c>
      <c r="CO61">
        <v>-1</v>
      </c>
      <c r="CP61">
        <v>27</v>
      </c>
      <c r="CR61">
        <v>298704</v>
      </c>
      <c r="CV61">
        <v>103102</v>
      </c>
      <c r="CY61" s="1">
        <v>44305</v>
      </c>
      <c r="DJ61" t="s">
        <v>153</v>
      </c>
      <c r="DK61" t="s">
        <v>154</v>
      </c>
      <c r="DL61">
        <v>1</v>
      </c>
      <c r="DO61" t="s">
        <v>131</v>
      </c>
      <c r="DP61" t="s">
        <v>131</v>
      </c>
      <c r="DR61" t="s">
        <v>236</v>
      </c>
      <c r="DS61">
        <v>298704</v>
      </c>
      <c r="DW61" t="s">
        <v>156</v>
      </c>
      <c r="DX61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Blad2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Bart, Karl</dc:creator>
  <cp:lastModifiedBy>Bart, Karl</cp:lastModifiedBy>
  <dcterms:created xsi:type="dcterms:W3CDTF">2021-09-09T14:26:06Z</dcterms:created>
  <dcterms:modified xsi:type="dcterms:W3CDTF">2021-09-16T15:22:01Z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1907943642</vt:i4>
  </property>
  <property fmtid="{D5CDD505-2E9C-101B-9397-08002B2CF9AE}" pid="3" name="_NewReviewCycle">
    <vt:lpwstr/>
  </property>
  <property fmtid="{D5CDD505-2E9C-101B-9397-08002B2CF9AE}" pid="4" name="_EmailSubject">
    <vt:lpwstr>overig onderhoud</vt:lpwstr>
  </property>
  <property fmtid="{D5CDD505-2E9C-101B-9397-08002B2CF9AE}" pid="5" name="_AuthorEmail">
    <vt:lpwstr>kbart@hhdelfland.nl</vt:lpwstr>
  </property>
  <property fmtid="{D5CDD505-2E9C-101B-9397-08002B2CF9AE}" pid="6" name="_AuthorEmailDisplayName">
    <vt:lpwstr>Bart, Karl</vt:lpwstr>
  </property>
</Properties>
</file>